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PO1800.0012\"/>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эфф'!$A$1:$V$108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14" l="1"/>
  <c r="E57" i="19" l="1"/>
  <c r="E56" i="19"/>
  <c r="E83" i="19"/>
  <c r="F83" i="19" s="1"/>
  <c r="G83" i="19" s="1"/>
  <c r="H83" i="19" s="1"/>
  <c r="I83" i="19" s="1"/>
  <c r="J83" i="19" s="1"/>
  <c r="K83" i="19" s="1"/>
  <c r="L83" i="19" s="1"/>
  <c r="M83" i="19" s="1"/>
  <c r="N83" i="19" s="1"/>
  <c r="O83" i="19" s="1"/>
  <c r="P83" i="19" s="1"/>
  <c r="Q83" i="19" s="1"/>
  <c r="R83" i="19" s="1"/>
  <c r="S83" i="19" s="1"/>
  <c r="T83" i="19" s="1"/>
  <c r="U83" i="19" s="1"/>
  <c r="V83" i="19" s="1"/>
  <c r="D83" i="19"/>
  <c r="C83" i="19"/>
  <c r="V81" i="19"/>
  <c r="U81" i="19"/>
  <c r="T81" i="19"/>
  <c r="S81" i="19"/>
  <c r="R81" i="19"/>
  <c r="Q81" i="19"/>
  <c r="P81" i="19"/>
  <c r="O81" i="19"/>
  <c r="N81" i="19"/>
  <c r="M81" i="19"/>
  <c r="L81" i="19"/>
  <c r="K81" i="19"/>
  <c r="J81" i="19"/>
  <c r="I81" i="19"/>
  <c r="H81" i="19"/>
  <c r="G81" i="19"/>
  <c r="F81" i="19"/>
  <c r="E81" i="19"/>
  <c r="D81" i="19"/>
  <c r="C81" i="19"/>
  <c r="B96" i="19" l="1"/>
  <c r="V102" i="19" l="1"/>
  <c r="U102" i="19"/>
  <c r="T102" i="19"/>
  <c r="S102" i="19"/>
  <c r="R102" i="19"/>
  <c r="Q102" i="19"/>
  <c r="P102" i="19"/>
  <c r="O102" i="19"/>
  <c r="N102" i="19"/>
  <c r="M102" i="19"/>
  <c r="L102" i="19"/>
  <c r="K102" i="19"/>
  <c r="J102" i="19"/>
  <c r="I102" i="19"/>
  <c r="H102" i="19"/>
  <c r="G102" i="19"/>
  <c r="F102" i="19"/>
  <c r="E102" i="19"/>
  <c r="D102" i="19"/>
  <c r="C102" i="19"/>
  <c r="B102" i="19"/>
  <c r="D46" i="19"/>
  <c r="V77" i="19"/>
  <c r="U77" i="19"/>
  <c r="T77" i="19"/>
  <c r="S77" i="19"/>
  <c r="R77" i="19"/>
  <c r="Q77" i="19"/>
  <c r="P77" i="19"/>
  <c r="O77" i="19"/>
  <c r="N77" i="19"/>
  <c r="M77" i="19"/>
  <c r="L77" i="19"/>
  <c r="K77" i="19"/>
  <c r="J77" i="19"/>
  <c r="I77" i="19"/>
  <c r="H77" i="19"/>
  <c r="G77" i="19"/>
  <c r="F77" i="19"/>
  <c r="E77" i="19"/>
  <c r="D77" i="19"/>
  <c r="C77" i="19"/>
  <c r="C75" i="19" s="1"/>
  <c r="G75" i="19"/>
  <c r="F75" i="19"/>
  <c r="E75" i="19"/>
  <c r="D75" i="19"/>
  <c r="E63" i="19"/>
  <c r="F63" i="19" s="1"/>
  <c r="G63" i="19" s="1"/>
  <c r="H63" i="19" s="1"/>
  <c r="I63" i="19" s="1"/>
  <c r="J63" i="19" s="1"/>
  <c r="K63" i="19" s="1"/>
  <c r="L63" i="19" s="1"/>
  <c r="M63" i="19" s="1"/>
  <c r="N63" i="19" s="1"/>
  <c r="O63" i="19" s="1"/>
  <c r="P63" i="19" s="1"/>
  <c r="Q63" i="19" s="1"/>
  <c r="R63" i="19" s="1"/>
  <c r="S63" i="19" s="1"/>
  <c r="T63" i="19" s="1"/>
  <c r="U63" i="19" s="1"/>
  <c r="V63" i="19" s="1"/>
  <c r="D63" i="19"/>
  <c r="J68" i="19" l="1"/>
  <c r="K68" i="19" s="1"/>
  <c r="L68" i="19" s="1"/>
  <c r="M68" i="19" s="1"/>
  <c r="N68" i="19" s="1"/>
  <c r="O68" i="19" s="1"/>
  <c r="P68" i="19" s="1"/>
  <c r="Q68" i="19" s="1"/>
  <c r="R68" i="19" s="1"/>
  <c r="S68" i="19" s="1"/>
  <c r="T68" i="19" s="1"/>
  <c r="U68" i="19" s="1"/>
  <c r="V68" i="19" s="1"/>
  <c r="I68" i="19"/>
  <c r="J67" i="19"/>
  <c r="K67" i="19" s="1"/>
  <c r="I67" i="19"/>
  <c r="H68" i="19"/>
  <c r="H67" i="19"/>
  <c r="H62" i="19" s="1"/>
  <c r="V64" i="19"/>
  <c r="U64" i="19"/>
  <c r="T64" i="19"/>
  <c r="S64" i="19"/>
  <c r="R64" i="19"/>
  <c r="Q64" i="19"/>
  <c r="P64" i="19"/>
  <c r="O64" i="19"/>
  <c r="N64" i="19"/>
  <c r="M64" i="19"/>
  <c r="L64" i="19"/>
  <c r="K64" i="19"/>
  <c r="J64" i="19"/>
  <c r="I64" i="19"/>
  <c r="H64" i="19"/>
  <c r="G64" i="19"/>
  <c r="F64" i="19"/>
  <c r="E64" i="19"/>
  <c r="D64" i="19"/>
  <c r="C64" i="19"/>
  <c r="J62" i="19"/>
  <c r="I62" i="19"/>
  <c r="I61" i="19"/>
  <c r="J61" i="19" s="1"/>
  <c r="J60" i="19"/>
  <c r="K60" i="19" s="1"/>
  <c r="I60" i="19"/>
  <c r="H61" i="19"/>
  <c r="H60" i="19"/>
  <c r="D59" i="19"/>
  <c r="C59" i="19"/>
  <c r="I55" i="19"/>
  <c r="J55" i="19" s="1"/>
  <c r="H55" i="19"/>
  <c r="K62" i="19" l="1"/>
  <c r="L67" i="19"/>
  <c r="L60" i="19"/>
  <c r="K61" i="19"/>
  <c r="L61" i="19" s="1"/>
  <c r="M61" i="19" s="1"/>
  <c r="N61" i="19" s="1"/>
  <c r="O61" i="19" s="1"/>
  <c r="P61" i="19" s="1"/>
  <c r="Q61" i="19" s="1"/>
  <c r="R61" i="19" s="1"/>
  <c r="S61" i="19" s="1"/>
  <c r="T61" i="19" s="1"/>
  <c r="U61" i="19" s="1"/>
  <c r="V61" i="19" s="1"/>
  <c r="K55" i="19"/>
  <c r="H75" i="19"/>
  <c r="D74" i="19"/>
  <c r="D62" i="19"/>
  <c r="E62" i="19"/>
  <c r="F62" i="19"/>
  <c r="G62" i="19"/>
  <c r="C62" i="19"/>
  <c r="D54" i="19"/>
  <c r="C54" i="19"/>
  <c r="C46" i="19" s="1"/>
  <c r="C74" i="19" s="1"/>
  <c r="C82" i="19" l="1"/>
  <c r="C84" i="19" s="1"/>
  <c r="D82" i="19"/>
  <c r="D84" i="19" s="1"/>
  <c r="D86" i="19" s="1"/>
  <c r="D87" i="19" s="1"/>
  <c r="M67" i="19"/>
  <c r="L62" i="19"/>
  <c r="C86" i="19"/>
  <c r="C92" i="19"/>
  <c r="M60" i="19"/>
  <c r="L55" i="19"/>
  <c r="B98" i="19"/>
  <c r="B99" i="19"/>
  <c r="B93" i="19"/>
  <c r="D90" i="19"/>
  <c r="E90" i="19" s="1"/>
  <c r="F90" i="19" s="1"/>
  <c r="G90" i="19" s="1"/>
  <c r="H90" i="19" s="1"/>
  <c r="I90" i="19" s="1"/>
  <c r="J90" i="19" s="1"/>
  <c r="K90" i="19" s="1"/>
  <c r="L90" i="19" s="1"/>
  <c r="M90" i="19" s="1"/>
  <c r="N90" i="19" s="1"/>
  <c r="O90" i="19" s="1"/>
  <c r="P90" i="19" s="1"/>
  <c r="Q90" i="19" s="1"/>
  <c r="R90" i="19" s="1"/>
  <c r="S90" i="19" s="1"/>
  <c r="T90" i="19" s="1"/>
  <c r="U90" i="19" s="1"/>
  <c r="V90" i="19" s="1"/>
  <c r="V85" i="19"/>
  <c r="V94" i="19" s="1"/>
  <c r="U85" i="19"/>
  <c r="U94" i="19" s="1"/>
  <c r="T85" i="19"/>
  <c r="T94" i="19" s="1"/>
  <c r="S85" i="19"/>
  <c r="S94" i="19" s="1"/>
  <c r="R85" i="19"/>
  <c r="R94" i="19" s="1"/>
  <c r="Q85" i="19"/>
  <c r="Q94" i="19" s="1"/>
  <c r="P85" i="19"/>
  <c r="P94" i="19" s="1"/>
  <c r="O85" i="19"/>
  <c r="O94" i="19" s="1"/>
  <c r="N85" i="19"/>
  <c r="N94" i="19" s="1"/>
  <c r="M85" i="19"/>
  <c r="M94" i="19" s="1"/>
  <c r="L85" i="19"/>
  <c r="L94" i="19" s="1"/>
  <c r="K85" i="19"/>
  <c r="K94" i="19" s="1"/>
  <c r="J85" i="19"/>
  <c r="J94" i="19" s="1"/>
  <c r="I85" i="19"/>
  <c r="I94" i="19" s="1"/>
  <c r="H85" i="19"/>
  <c r="H94" i="19" s="1"/>
  <c r="G85" i="19"/>
  <c r="G94" i="19" s="1"/>
  <c r="F85" i="19"/>
  <c r="F94" i="19" s="1"/>
  <c r="E85" i="19"/>
  <c r="E94" i="19" s="1"/>
  <c r="D85" i="19"/>
  <c r="D94" i="19" s="1"/>
  <c r="C85" i="19"/>
  <c r="C94" i="19" s="1"/>
  <c r="B85" i="19"/>
  <c r="B94" i="19" s="1"/>
  <c r="A77" i="19"/>
  <c r="B76" i="19"/>
  <c r="B77" i="19"/>
  <c r="B46" i="19"/>
  <c r="B74" i="19" s="1"/>
  <c r="B41" i="19"/>
  <c r="B42" i="19" s="1"/>
  <c r="W2" i="19"/>
  <c r="X2" i="19" s="1"/>
  <c r="Y2" i="19" s="1"/>
  <c r="Z2" i="19" s="1"/>
  <c r="AA2" i="19" s="1"/>
  <c r="AB2" i="19" s="1"/>
  <c r="AC2" i="19" s="1"/>
  <c r="AD2" i="19" s="1"/>
  <c r="AE2" i="19" s="1"/>
  <c r="AF2" i="19" s="1"/>
  <c r="AG2" i="19" s="1"/>
  <c r="AH2" i="19" s="1"/>
  <c r="AI2" i="19" s="1"/>
  <c r="AJ2" i="19" s="1"/>
  <c r="AK2" i="19" s="1"/>
  <c r="AL2" i="19" s="1"/>
  <c r="C2" i="19"/>
  <c r="X1" i="19"/>
  <c r="Y1" i="19" s="1"/>
  <c r="Z1" i="19" s="1"/>
  <c r="AA1" i="19" s="1"/>
  <c r="AB1" i="19" s="1"/>
  <c r="AC1" i="19" s="1"/>
  <c r="AD1" i="19" s="1"/>
  <c r="AE1" i="19" s="1"/>
  <c r="AF1" i="19" s="1"/>
  <c r="AG1" i="19" s="1"/>
  <c r="AH1" i="19" s="1"/>
  <c r="AI1" i="19" s="1"/>
  <c r="AJ1" i="19" s="1"/>
  <c r="AK1" i="19" s="1"/>
  <c r="AL1" i="19" s="1"/>
  <c r="W1" i="19"/>
  <c r="C1" i="19"/>
  <c r="D1" i="19" s="1"/>
  <c r="E1" i="19" s="1"/>
  <c r="F1" i="19" s="1"/>
  <c r="G1" i="19" s="1"/>
  <c r="H1" i="19" s="1"/>
  <c r="I1" i="19" s="1"/>
  <c r="J1" i="19" s="1"/>
  <c r="K1" i="19" s="1"/>
  <c r="L1" i="19" s="1"/>
  <c r="M1" i="19" s="1"/>
  <c r="N1" i="19" s="1"/>
  <c r="O1" i="19" s="1"/>
  <c r="P1" i="19" s="1"/>
  <c r="Q1" i="19" s="1"/>
  <c r="R1" i="19" s="1"/>
  <c r="S1" i="19" s="1"/>
  <c r="T1" i="19" s="1"/>
  <c r="U1" i="19" s="1"/>
  <c r="V1" i="19" s="1"/>
  <c r="F58" i="19" l="1"/>
  <c r="F59" i="19" s="1"/>
  <c r="F54" i="19" s="1"/>
  <c r="F46" i="19" s="1"/>
  <c r="D70" i="19"/>
  <c r="N67" i="19"/>
  <c r="M62" i="19"/>
  <c r="D88" i="19"/>
  <c r="C87" i="19"/>
  <c r="N60" i="19"/>
  <c r="M55" i="19"/>
  <c r="B91" i="19"/>
  <c r="B73" i="19"/>
  <c r="B97" i="19"/>
  <c r="D2" i="19"/>
  <c r="E58" i="19" l="1"/>
  <c r="E59" i="19" s="1"/>
  <c r="E54" i="19" s="1"/>
  <c r="E46" i="19" s="1"/>
  <c r="E74" i="19" s="1"/>
  <c r="E82" i="19" s="1"/>
  <c r="C70" i="19"/>
  <c r="O67" i="19"/>
  <c r="N62" i="19"/>
  <c r="C88" i="19"/>
  <c r="O60" i="19"/>
  <c r="N55" i="19"/>
  <c r="C73" i="19"/>
  <c r="C91" i="19"/>
  <c r="E2" i="19"/>
  <c r="E84" i="19" l="1"/>
  <c r="E86" i="19" s="1"/>
  <c r="O62" i="19"/>
  <c r="P67" i="19"/>
  <c r="P60" i="19"/>
  <c r="O55" i="19"/>
  <c r="F2" i="19"/>
  <c r="D91" i="19"/>
  <c r="D73" i="19"/>
  <c r="E87" i="19" l="1"/>
  <c r="Q67" i="19"/>
  <c r="P62" i="19"/>
  <c r="Q60" i="19"/>
  <c r="P55" i="19"/>
  <c r="G2" i="19"/>
  <c r="E91" i="19"/>
  <c r="E73" i="19"/>
  <c r="G58" i="19" l="1"/>
  <c r="G59" i="19" s="1"/>
  <c r="G54" i="19" s="1"/>
  <c r="G46" i="19" s="1"/>
  <c r="G74" i="19" s="1"/>
  <c r="G82" i="19" s="1"/>
  <c r="G84" i="19" s="1"/>
  <c r="G86" i="19" s="1"/>
  <c r="E70" i="19"/>
  <c r="E88" i="19"/>
  <c r="R67" i="19"/>
  <c r="Q62" i="19"/>
  <c r="R60" i="19"/>
  <c r="Q55" i="19"/>
  <c r="F91" i="19"/>
  <c r="F73" i="19"/>
  <c r="H2" i="19"/>
  <c r="G87" i="19" l="1"/>
  <c r="G88" i="19"/>
  <c r="S67" i="19"/>
  <c r="R62" i="19"/>
  <c r="S60" i="19"/>
  <c r="R55" i="19"/>
  <c r="G91" i="19"/>
  <c r="G73" i="19"/>
  <c r="I2" i="19"/>
  <c r="I58" i="19" l="1"/>
  <c r="I59" i="19" s="1"/>
  <c r="I54" i="19" s="1"/>
  <c r="I46" i="19" s="1"/>
  <c r="G70" i="19"/>
  <c r="S62" i="19"/>
  <c r="T67" i="19"/>
  <c r="T60" i="19"/>
  <c r="S55" i="19"/>
  <c r="H91" i="19"/>
  <c r="H73" i="19"/>
  <c r="J2" i="19"/>
  <c r="U67" i="19" l="1"/>
  <c r="T62" i="19"/>
  <c r="U60" i="19"/>
  <c r="T55" i="19"/>
  <c r="I91" i="19"/>
  <c r="I73" i="19"/>
  <c r="K2" i="19"/>
  <c r="V67" i="19" l="1"/>
  <c r="V62" i="19" s="1"/>
  <c r="U62" i="19"/>
  <c r="V60" i="19"/>
  <c r="U55" i="19"/>
  <c r="L2" i="19"/>
  <c r="J91" i="19"/>
  <c r="J73" i="19"/>
  <c r="V55" i="19" l="1"/>
  <c r="M2" i="19"/>
  <c r="K73" i="19"/>
  <c r="K91" i="19"/>
  <c r="L91" i="19" l="1"/>
  <c r="L73" i="19"/>
  <c r="N2" i="19"/>
  <c r="M91" i="19" l="1"/>
  <c r="M73" i="19"/>
  <c r="O2" i="19"/>
  <c r="N91" i="19" l="1"/>
  <c r="N73" i="19"/>
  <c r="P2" i="19"/>
  <c r="O73" i="19" l="1"/>
  <c r="O91" i="19"/>
  <c r="Q2" i="19"/>
  <c r="R2" i="19" l="1"/>
  <c r="P91" i="19"/>
  <c r="P73" i="19"/>
  <c r="Q91" i="19" l="1"/>
  <c r="Q73" i="19"/>
  <c r="S2" i="19"/>
  <c r="T2" i="19" l="1"/>
  <c r="R91" i="19"/>
  <c r="R73" i="19"/>
  <c r="U2" i="19" l="1"/>
  <c r="S73" i="19"/>
  <c r="S91" i="19"/>
  <c r="T91" i="19" l="1"/>
  <c r="T73" i="19"/>
  <c r="V2" i="19"/>
  <c r="U91" i="19" l="1"/>
  <c r="U73" i="19"/>
  <c r="V91" i="19" l="1"/>
  <c r="V73" i="19"/>
  <c r="B45" i="19" l="1"/>
  <c r="B79" i="19" l="1"/>
  <c r="B75" i="19" s="1"/>
  <c r="B82" i="19" s="1"/>
  <c r="B84" i="19" s="1"/>
  <c r="B92" i="19" s="1"/>
  <c r="C45" i="19"/>
  <c r="D45" i="19" l="1"/>
  <c r="E45" i="19" l="1"/>
  <c r="F45" i="19" l="1"/>
  <c r="G45" i="19" l="1"/>
  <c r="H45" i="19" l="1"/>
  <c r="I45" i="19" l="1"/>
  <c r="J45" i="19" l="1"/>
  <c r="K45" i="19" l="1"/>
  <c r="L45" i="19" l="1"/>
  <c r="M45" i="19" l="1"/>
  <c r="N45" i="19" l="1"/>
  <c r="O45" i="19" l="1"/>
  <c r="P45" i="19" l="1"/>
  <c r="Q45" i="19" l="1"/>
  <c r="R45" i="19" l="1"/>
  <c r="S45" i="19" l="1"/>
  <c r="T45" i="19" l="1"/>
  <c r="U45" i="19" l="1"/>
  <c r="V45" i="19" l="1"/>
  <c r="B95" i="19" l="1"/>
  <c r="B100" i="19" s="1"/>
  <c r="B88" i="19"/>
  <c r="B103" i="19" l="1"/>
  <c r="B105" i="19"/>
  <c r="B101" i="19"/>
  <c r="B106" i="19" s="1"/>
  <c r="B25" i="19" l="1"/>
  <c r="B104" i="19"/>
  <c r="B107" i="19" s="1"/>
  <c r="B28" i="19"/>
  <c r="I75" i="19" l="1"/>
  <c r="J75" i="19" l="1"/>
  <c r="K75" i="19" l="1"/>
  <c r="L75" i="19" l="1"/>
  <c r="M75" i="19" l="1"/>
  <c r="N75" i="19" l="1"/>
  <c r="O75" i="19" l="1"/>
  <c r="P75" i="19" l="1"/>
  <c r="Q75" i="19" l="1"/>
  <c r="R75" i="19" l="1"/>
  <c r="S75" i="19" l="1"/>
  <c r="T75" i="19" l="1"/>
  <c r="U75" i="19" l="1"/>
  <c r="V75" i="19" l="1"/>
  <c r="D92" i="19" l="1"/>
  <c r="C96" i="19"/>
  <c r="D96" i="19" s="1"/>
  <c r="F74" i="19" l="1"/>
  <c r="F82" i="19" s="1"/>
  <c r="F84" i="19" l="1"/>
  <c r="F86" i="19" s="1"/>
  <c r="F87" i="19" s="1"/>
  <c r="F70" i="19" s="1"/>
  <c r="F88" i="19" l="1"/>
  <c r="H58" i="19"/>
  <c r="H59" i="19" s="1"/>
  <c r="H54" i="19" s="1"/>
  <c r="H46" i="19" s="1"/>
  <c r="E96" i="19"/>
  <c r="F96" i="19" s="1"/>
  <c r="F92" i="19"/>
  <c r="C95" i="19"/>
  <c r="C100" i="19" s="1"/>
  <c r="C103" i="19" l="1"/>
  <c r="C105" i="19"/>
  <c r="C101" i="19"/>
  <c r="C106" i="19" s="1"/>
  <c r="D95" i="19"/>
  <c r="D100" i="19" s="1"/>
  <c r="D103" i="19" s="1"/>
  <c r="H74" i="19"/>
  <c r="H82" i="19" s="1"/>
  <c r="H84" i="19" s="1"/>
  <c r="E92" i="19"/>
  <c r="D105" i="19" l="1"/>
  <c r="D104" i="19"/>
  <c r="C104" i="19"/>
  <c r="C107" i="19" s="1"/>
  <c r="D101" i="19"/>
  <c r="D106" i="19" s="1"/>
  <c r="H86" i="19"/>
  <c r="D107" i="19" l="1"/>
  <c r="H87" i="19"/>
  <c r="H70" i="19" s="1"/>
  <c r="E95" i="19"/>
  <c r="E100" i="19" s="1"/>
  <c r="H92" i="19"/>
  <c r="G96" i="19"/>
  <c r="H96" i="19" s="1"/>
  <c r="E103" i="19" l="1"/>
  <c r="E105" i="19"/>
  <c r="H88" i="19"/>
  <c r="J58" i="19"/>
  <c r="J59" i="19" s="1"/>
  <c r="J54" i="19" s="1"/>
  <c r="J46" i="19" s="1"/>
  <c r="E101" i="19"/>
  <c r="E106" i="19" s="1"/>
  <c r="G92" i="19"/>
  <c r="F95" i="19"/>
  <c r="F100" i="19" s="1"/>
  <c r="F103" i="19" s="1"/>
  <c r="F105" i="19" l="1"/>
  <c r="E104" i="19"/>
  <c r="E107" i="19" s="1"/>
  <c r="F104" i="19"/>
  <c r="J74" i="19"/>
  <c r="J82" i="19" s="1"/>
  <c r="J84" i="19" s="1"/>
  <c r="J86" i="19" s="1"/>
  <c r="F101" i="19"/>
  <c r="F106" i="19" s="1"/>
  <c r="I74" i="19"/>
  <c r="I82" i="19" s="1"/>
  <c r="I84" i="19" s="1"/>
  <c r="F107" i="19" l="1"/>
  <c r="J87" i="19"/>
  <c r="J70" i="19" s="1"/>
  <c r="G95" i="19"/>
  <c r="G100" i="19" s="1"/>
  <c r="J92" i="19"/>
  <c r="I86" i="19"/>
  <c r="I96" i="19"/>
  <c r="J96" i="19" s="1"/>
  <c r="G103" i="19" l="1"/>
  <c r="G105" i="19"/>
  <c r="J88" i="19"/>
  <c r="L58" i="19"/>
  <c r="G101" i="19"/>
  <c r="G106" i="19" s="1"/>
  <c r="I87" i="19"/>
  <c r="I70" i="19" s="1"/>
  <c r="I92" i="19"/>
  <c r="H95" i="19"/>
  <c r="H100" i="19" s="1"/>
  <c r="H103" i="19" l="1"/>
  <c r="H105" i="19"/>
  <c r="G104" i="19"/>
  <c r="G107" i="19" s="1"/>
  <c r="I88" i="19"/>
  <c r="K58" i="19"/>
  <c r="L59" i="19"/>
  <c r="L54" i="19" s="1"/>
  <c r="L46" i="19" s="1"/>
  <c r="L74" i="19" s="1"/>
  <c r="L82" i="19" s="1"/>
  <c r="H101" i="19"/>
  <c r="H106" i="19" s="1"/>
  <c r="L84" i="19" l="1"/>
  <c r="L92" i="19" s="1"/>
  <c r="H104" i="19"/>
  <c r="H107" i="19" s="1"/>
  <c r="K59" i="19"/>
  <c r="K54" i="19" s="1"/>
  <c r="K46" i="19" s="1"/>
  <c r="K74" i="19" s="1"/>
  <c r="K82" i="19" s="1"/>
  <c r="K84" i="19" s="1"/>
  <c r="I95" i="19"/>
  <c r="I100" i="19" s="1"/>
  <c r="L86" i="19" l="1"/>
  <c r="L87" i="19" s="1"/>
  <c r="L70" i="19" s="1"/>
  <c r="I103" i="19"/>
  <c r="I105" i="19"/>
  <c r="I101" i="19"/>
  <c r="I106" i="19" s="1"/>
  <c r="J95" i="19"/>
  <c r="J100" i="19" s="1"/>
  <c r="K86" i="19"/>
  <c r="K96" i="19"/>
  <c r="L96" i="19" s="1"/>
  <c r="N58" i="19" l="1"/>
  <c r="L88" i="19"/>
  <c r="J103" i="19"/>
  <c r="J104" i="19" s="1"/>
  <c r="J105" i="19"/>
  <c r="I104" i="19"/>
  <c r="I107" i="19" s="1"/>
  <c r="N59" i="19"/>
  <c r="N54" i="19" s="1"/>
  <c r="N46" i="19" s="1"/>
  <c r="N74" i="19" s="1"/>
  <c r="N82" i="19" s="1"/>
  <c r="J101" i="19"/>
  <c r="J106" i="19" s="1"/>
  <c r="K87" i="19"/>
  <c r="K92" i="19"/>
  <c r="N84" i="19" l="1"/>
  <c r="N86" i="19" s="1"/>
  <c r="N87" i="19" s="1"/>
  <c r="J107" i="19"/>
  <c r="M58" i="19"/>
  <c r="M59" i="19" s="1"/>
  <c r="M54" i="19" s="1"/>
  <c r="M46" i="19" s="1"/>
  <c r="K70" i="19"/>
  <c r="K88" i="19"/>
  <c r="N92" i="19" l="1"/>
  <c r="P58" i="19"/>
  <c r="P59" i="19" s="1"/>
  <c r="P54" i="19" s="1"/>
  <c r="P46" i="19" s="1"/>
  <c r="N70" i="19"/>
  <c r="N88" i="19"/>
  <c r="K95" i="19"/>
  <c r="M74" i="19"/>
  <c r="M82" i="19" s="1"/>
  <c r="M84" i="19" s="1"/>
  <c r="P74" i="19" l="1"/>
  <c r="P82" i="19" s="1"/>
  <c r="P84" i="19" s="1"/>
  <c r="P86" i="19" s="1"/>
  <c r="L95" i="19"/>
  <c r="L100" i="19" s="1"/>
  <c r="K100" i="19"/>
  <c r="M86" i="19"/>
  <c r="M96" i="19"/>
  <c r="N96" i="19" s="1"/>
  <c r="K103" i="19" l="1"/>
  <c r="K104" i="19" s="1"/>
  <c r="K107" i="19" s="1"/>
  <c r="K105" i="19"/>
  <c r="L103" i="19"/>
  <c r="L105" i="19"/>
  <c r="K101" i="19"/>
  <c r="K106" i="19" s="1"/>
  <c r="L101" i="19"/>
  <c r="M87" i="19"/>
  <c r="P87" i="19"/>
  <c r="P92" i="19"/>
  <c r="M92" i="19"/>
  <c r="L106" i="19" l="1"/>
  <c r="L104" i="19"/>
  <c r="L107" i="19" s="1"/>
  <c r="R58" i="19"/>
  <c r="R59" i="19" s="1"/>
  <c r="R54" i="19" s="1"/>
  <c r="R46" i="19" s="1"/>
  <c r="P70" i="19"/>
  <c r="O58" i="19"/>
  <c r="O59" i="19" s="1"/>
  <c r="O54" i="19" s="1"/>
  <c r="O46" i="19" s="1"/>
  <c r="M70" i="19"/>
  <c r="P88" i="19"/>
  <c r="M88" i="19"/>
  <c r="O74" i="19" l="1"/>
  <c r="O82" i="19" s="1"/>
  <c r="O84" i="19" s="1"/>
  <c r="O86" i="19" s="1"/>
  <c r="M95" i="19"/>
  <c r="M100" i="19" s="1"/>
  <c r="R74" i="19"/>
  <c r="R82" i="19" s="1"/>
  <c r="R84" i="19" s="1"/>
  <c r="O96" i="19" l="1"/>
  <c r="P96" i="19" s="1"/>
  <c r="M103" i="19"/>
  <c r="M104" i="19" s="1"/>
  <c r="M107" i="19" s="1"/>
  <c r="M105" i="19"/>
  <c r="M101" i="19"/>
  <c r="M106" i="19" s="1"/>
  <c r="O87" i="19"/>
  <c r="N95" i="19"/>
  <c r="N100" i="19" s="1"/>
  <c r="R86" i="19"/>
  <c r="O92" i="19"/>
  <c r="N103" i="19" l="1"/>
  <c r="N104" i="19" s="1"/>
  <c r="N107" i="19" s="1"/>
  <c r="N105" i="19"/>
  <c r="Q58" i="19"/>
  <c r="Q59" i="19" s="1"/>
  <c r="Q54" i="19" s="1"/>
  <c r="Q46" i="19" s="1"/>
  <c r="O70" i="19"/>
  <c r="O88" i="19"/>
  <c r="N101" i="19"/>
  <c r="N106" i="19" s="1"/>
  <c r="R87" i="19"/>
  <c r="R70" i="19" s="1"/>
  <c r="R92" i="19"/>
  <c r="R88" i="19" l="1"/>
  <c r="T58" i="19"/>
  <c r="O95" i="19"/>
  <c r="O100" i="19" s="1"/>
  <c r="Q74" i="19"/>
  <c r="Q82" i="19" s="1"/>
  <c r="Q84" i="19" s="1"/>
  <c r="O103" i="19" l="1"/>
  <c r="O104" i="19" s="1"/>
  <c r="O107" i="19" s="1"/>
  <c r="O105" i="19"/>
  <c r="T59" i="19"/>
  <c r="T54" i="19" s="1"/>
  <c r="T46" i="19" s="1"/>
  <c r="T74" i="19" s="1"/>
  <c r="T82" i="19" s="1"/>
  <c r="O101" i="19"/>
  <c r="O106" i="19" s="1"/>
  <c r="Q86" i="19"/>
  <c r="Q96" i="19"/>
  <c r="R96" i="19" s="1"/>
  <c r="P95" i="19"/>
  <c r="P100" i="19" s="1"/>
  <c r="T84" i="19" l="1"/>
  <c r="T86" i="19" s="1"/>
  <c r="T87" i="19" s="1"/>
  <c r="P103" i="19"/>
  <c r="P104" i="19" s="1"/>
  <c r="P107" i="19" s="1"/>
  <c r="P105" i="19"/>
  <c r="P101" i="19"/>
  <c r="P106" i="19" s="1"/>
  <c r="Q87" i="19"/>
  <c r="T92" i="19"/>
  <c r="Q92" i="19"/>
  <c r="S58" i="19" l="1"/>
  <c r="S59" i="19" s="1"/>
  <c r="S54" i="19" s="1"/>
  <c r="S46" i="19" s="1"/>
  <c r="S74" i="19" s="1"/>
  <c r="S82" i="19" s="1"/>
  <c r="S84" i="19" s="1"/>
  <c r="Q70" i="19"/>
  <c r="V58" i="19"/>
  <c r="V59" i="19" s="1"/>
  <c r="V54" i="19" s="1"/>
  <c r="V46" i="19" s="1"/>
  <c r="T70" i="19"/>
  <c r="T88" i="19"/>
  <c r="Q88" i="19"/>
  <c r="Q95" i="19"/>
  <c r="Q100" i="19" s="1"/>
  <c r="Q103" i="19" l="1"/>
  <c r="Q104" i="19" s="1"/>
  <c r="Q107" i="19" s="1"/>
  <c r="Q105" i="19"/>
  <c r="V74" i="19"/>
  <c r="V82" i="19" s="1"/>
  <c r="Q101" i="19"/>
  <c r="Q106" i="19" s="1"/>
  <c r="R95" i="19"/>
  <c r="R100" i="19" s="1"/>
  <c r="S86" i="19"/>
  <c r="S96" i="19"/>
  <c r="T96" i="19" s="1"/>
  <c r="V84" i="19" l="1"/>
  <c r="V92" i="19" s="1"/>
  <c r="R103" i="19"/>
  <c r="R104" i="19" s="1"/>
  <c r="R107" i="19" s="1"/>
  <c r="R105" i="19"/>
  <c r="R101" i="19"/>
  <c r="R106" i="19" s="1"/>
  <c r="S87" i="19"/>
  <c r="S70" i="19" s="1"/>
  <c r="S92" i="19"/>
  <c r="V86" i="19" l="1"/>
  <c r="V87" i="19" s="1"/>
  <c r="V70" i="19" s="1"/>
  <c r="V88" i="19"/>
  <c r="S88" i="19"/>
  <c r="U58" i="19"/>
  <c r="S95" i="19"/>
  <c r="S100" i="19" s="1"/>
  <c r="S103" i="19" l="1"/>
  <c r="S104" i="19" s="1"/>
  <c r="S107" i="19" s="1"/>
  <c r="S105" i="19"/>
  <c r="U59" i="19"/>
  <c r="U54" i="19" s="1"/>
  <c r="U46" i="19" s="1"/>
  <c r="U74" i="19" s="1"/>
  <c r="S101" i="19"/>
  <c r="S106" i="19" s="1"/>
  <c r="T95" i="19"/>
  <c r="T100" i="19" s="1"/>
  <c r="T103" i="19" l="1"/>
  <c r="T104" i="19" s="1"/>
  <c r="T107" i="19" s="1"/>
  <c r="T105" i="19"/>
  <c r="U82" i="19"/>
  <c r="U96" i="19"/>
  <c r="V96" i="19" s="1"/>
  <c r="T101" i="19"/>
  <c r="T106" i="19" s="1"/>
  <c r="U84" i="19" l="1"/>
  <c r="U86" i="19" s="1"/>
  <c r="U87" i="19" l="1"/>
  <c r="U92" i="19"/>
  <c r="U70" i="19" l="1"/>
  <c r="U95" i="19"/>
  <c r="U100" i="19" s="1"/>
  <c r="U88" i="19"/>
  <c r="U105" i="19" l="1"/>
  <c r="U103" i="19"/>
  <c r="U104" i="19" s="1"/>
  <c r="U107" i="19" s="1"/>
  <c r="U101" i="19"/>
  <c r="U106" i="19" s="1"/>
  <c r="V95" i="19"/>
  <c r="V100" i="19" s="1"/>
  <c r="V103" i="19" s="1"/>
  <c r="V105" i="19" l="1"/>
  <c r="V104" i="19"/>
  <c r="V107" i="19" s="1"/>
  <c r="F23" i="19" s="1"/>
  <c r="V101" i="19"/>
  <c r="V106" i="19" s="1"/>
  <c r="F22" i="19" s="1"/>
  <c r="B26" i="22"/>
  <c r="F24" i="19" l="1"/>
  <c r="F25" i="19" s="1"/>
  <c r="C48" i="7"/>
  <c r="A15" i="16" l="1"/>
  <c r="A14" i="15" s="1"/>
  <c r="A15" i="5" s="1"/>
  <c r="A15" i="22" s="1"/>
  <c r="B21" i="22" s="1"/>
  <c r="A12" i="16"/>
  <c r="A11" i="15" s="1"/>
  <c r="A12" i="5" s="1"/>
  <c r="A12" i="22" s="1"/>
  <c r="A9" i="16"/>
  <c r="A8" i="15" s="1"/>
  <c r="A9" i="5" s="1"/>
  <c r="A9" i="22" s="1"/>
  <c r="A5" i="16"/>
  <c r="A4" i="15" s="1"/>
  <c r="A5" i="5" s="1"/>
  <c r="A5" i="22" s="1"/>
  <c r="A15" i="10"/>
  <c r="A12" i="10"/>
  <c r="A9" i="10"/>
  <c r="A5" i="10"/>
  <c r="A14" i="17"/>
  <c r="A11" i="17"/>
  <c r="A8" i="17"/>
  <c r="A4" i="17"/>
  <c r="A15" i="6"/>
  <c r="A12" i="6"/>
  <c r="A9" i="6"/>
  <c r="A5" i="6"/>
  <c r="A5" i="14"/>
  <c r="C49" i="7" l="1"/>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<sst xmlns="http://schemas.openxmlformats.org/spreadsheetml/2006/main" count="2071" uniqueCount="636">
  <si>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</si>
  <si>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</si>
  <si>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</si>
  <si>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</si>
  <si>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</si>
  <si>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</si>
  <si>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</si>
  <si>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</si>
  <si>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</si>
  <si>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</si>
  <si>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</si>
  <si>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</si>
  <si>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</si>
  <si>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</si>
  <si>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</si>
  <si>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</si>
  <si>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</si>
  <si>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</si>
  <si>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</si>
  <si>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</si>
  <si>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</si>
  <si>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</si>
  <si>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</si>
  <si>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</si>
  <si>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</si>
  <si>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</si>
  <si>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</si>
  <si>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</si>
  <si>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</si>
  <si>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</si>
  <si>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</si>
  <si>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</si>
  <si>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</si>
  <si>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</si>
  <si>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</si>
  <si>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</si>
  <si>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</si>
  <si>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</si>
  <si>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</si>
  <si>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</si>
  <si>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</si>
  <si>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</si>
  <si>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</si>
  <si>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</si>
  <si>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</si>
  <si>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</si>
  <si>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</si>
  <si>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</si>
  <si>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</si>
  <si>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</si>
  <si>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</si>
  <si>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</si>
  <si>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</si>
  <si>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</si>
  <si>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</si>
  <si>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</si>
  <si>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</si>
  <si>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</si>
  <si>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</si>
  <si>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</si>
  <si>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</si>
  <si>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</si>
  <si>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</si>
  <si>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</si>
  <si>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</si>
  <si>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</si>
  <si>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</si>
  <si>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</si>
  <si>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</si>
  <si>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</si>
  <si>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</si>
  <si>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</si>
  <si>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</si>
  <si>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</si>
  <si>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</si>
  <si>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</si>
  <si>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</si>
  <si>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</si>
  <si>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</si>
  <si>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</si>
  <si>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</si>
  <si>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</si>
  <si>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</si>
  <si>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</si>
  <si>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</si>
  <si>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</si>
  <si>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</si>
  <si>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</si>
  <si>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</si>
  <si>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</si>
  <si>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</si>
  <si>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</si>
  <si>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</si>
  <si>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</si>
  <si>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</si>
  <si>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</si>
  <si>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</si>
  <si>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</si>
  <si>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</si>
  <si>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</si>
  <si>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</si>
  <si>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</si>
  <si>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</si>
  <si>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</si>
  <si>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</si>
  <si>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</si>
  <si>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</si>
  <si>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</si>
  <si>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</si>
  <si>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Трансформатор силовой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</si>
  <si>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</si>
  <si>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</si>
  <si>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</si>
  <si>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</si>
  <si>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</si>
  <si>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</si>
  <si>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</si>
  <si>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</si>
  <si>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</si>
  <si>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</si>
  <si>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</si>
  <si>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</si>
  <si>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</si>
  <si>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</si>
  <si>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</si>
  <si>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</si>
  <si>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</si>
  <si>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</si>
  <si>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</si>
  <si>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</si>
  <si>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</si>
  <si>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</si>
  <si>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</si>
  <si>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</si>
  <si>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</si>
  <si>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</si>
  <si>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</si>
  <si>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</si>
  <si>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</si>
  <si>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</si>
  <si>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</si>
  <si>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</si>
  <si>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</si>
  <si>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</si>
  <si>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</si>
  <si>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</si>
  <si>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</si>
  <si>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</si>
  <si>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</si>
  <si>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</si>
  <si>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</si>
  <si>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</si>
  <si>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</si>
  <si>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</si>
  <si>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</si>
  <si>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</si>
  <si>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</si>
  <si>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</si>
  <si>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</si>
  <si>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</si>
  <si>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</si>
  <si>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</si>
  <si>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</si>
  <si>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</si>
  <si>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</si>
  <si>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</si>
  <si>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</si>
  <si>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</si>
  <si>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</si>
  <si>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</si>
  <si>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</si>
  <si>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</si>
  <si>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</si>
  <si>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</si>
  <si>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</si>
  <si>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</si>
  <si>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</si>
  <si>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</si>
  <si>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</si>
  <si>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</si>
  <si>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</si>
  <si>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</si>
  <si>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</si>
  <si>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</si>
  <si>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</si>
  <si>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</si>
  <si>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</si>
  <si>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</si>
  <si>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</si>
  <si>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</si>
  <si>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</si>
  <si>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</si>
  <si>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</si>
  <si>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</si>
  <si>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</si>
  <si>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</si>
  <si>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</si>
  <si>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</si>
  <si>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</si>
  <si>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</si>
  <si>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</si>
  <si>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</si>
  <si>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</si>
  <si>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</si>
  <si>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</si>
  <si>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</si>
  <si>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</si>
  <si>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</si>
  <si>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</si>
  <si>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</si>
  <si>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</si>
  <si>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</si>
  <si>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</si>
  <si>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</si>
  <si>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</si>
  <si>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</si>
  <si>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</si>
  <si>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</si>
  <si>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</si>
  <si>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</si>
  <si>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</si>
  <si>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</si>
  <si>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</si>
  <si>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</si>
  <si>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</si>
  <si>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</si>
  <si>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</si>
  <si>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</si>
  <si>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</si>
  <si>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</si>
  <si>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</si>
  <si>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</si>
  <si>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</si>
  <si>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</si>
  <si>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</si>
  <si>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</si>
  <si>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</si>
  <si>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</si>
  <si>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</si>
  <si>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</si>
  <si>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</si>
  <si>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</si>
  <si>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</si>
  <si>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</si>
  <si>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</si>
  <si>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</si>
  <si>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</si>
  <si>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</si>
  <si>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</si>
  <si>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</si>
  <si>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</si>
  <si>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</si>
  <si>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</si>
  <si>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</si>
  <si>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</si>
  <si>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</si>
  <si>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</si>
  <si>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</si>
  <si>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</si>
  <si>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</si>
  <si>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</si>
  <si>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</si>
  <si>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</si>
  <si>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</si>
  <si>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</si>
  <si>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</si>
  <si>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</si>
  <si>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</si>
  <si>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</si>
  <si>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</si>
  <si>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</si>
  <si>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</si>
  <si>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</si>
  <si>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</si>
  <si>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</si>
  <si>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</si>
  <si>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</si>
  <si>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</si>
  <si>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</si>
  <si>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</si>
  <si>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</si>
  <si>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</si>
  <si>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</si>
  <si>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</si>
  <si>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</si>
  <si>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</si>
  <si>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</si>
  <si>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</si>
  <si>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</si>
  <si>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</si>
  <si>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</si>
  <si>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</si>
  <si>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</si>
  <si>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</si>
  <si>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</si>
  <si>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</si>
  <si>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</si>
  <si>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</si>
  <si>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</si>
  <si>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</si>
  <si>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</si>
  <si>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</si>
  <si>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</si>
  <si>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</si>
  <si>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</si>
  <si>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</si>
  <si>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</si>
  <si>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</si>
  <si>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</si>
  <si>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</si>
  <si>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</si>
  <si>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</si>
  <si>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</si>
  <si>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</si>
  <si>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</si>
  <si>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</si>
  <si>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</si>
  <si>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</si>
  <si>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</si>
  <si>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</si>
  <si>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</si>
  <si>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</si>
  <si>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</si>
  <si>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</si>
  <si>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</si>
  <si>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</si>
  <si>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</si>
  <si>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</si>
  <si>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</si>
  <si>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</si>
  <si>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</si>
  <si>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</si>
  <si>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</si>
  <si>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</si>
  <si>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</si>
  <si>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</si>
  <si>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</si>
  <si>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</si>
  <si>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</si>
  <si>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</si>
  <si>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</si>
  <si>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</si>
  <si>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</si>
  <si>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</si>
  <si>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</si>
  <si>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</si>
  <si>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</si>
  <si>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</si>
  <si>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</si>
  <si>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</si>
  <si>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</si>
  <si>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</si>
  <si>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</si>
  <si>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</si>
  <si>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</si>
  <si>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</si>
  <si>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</si>
  <si>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</si>
  <si>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</si>
  <si>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</si>
  <si>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</si>
  <si>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</si>
  <si>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</si>
  <si>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</si>
  <si>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</si>
  <si>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</si>
  <si>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</si>
  <si>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</si>
  <si>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</si>
  <si>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</si>
  <si>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</si>
  <si>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</si>
  <si>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</si>
  <si>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</si>
  <si>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</si>
  <si>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</si>
  <si>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</si>
  <si>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</si>
  <si>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</si>
  <si>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</si>
  <si>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</si>
  <si>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</si>
  <si>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</si>
  <si>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</si>
  <si>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</si>
  <si>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</si>
  <si>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</si>
  <si>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</si>
  <si>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</si>
  <si>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</si>
  <si>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</si>
  <si>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</si>
  <si>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</si>
  <si>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</si>
  <si>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</si>
  <si>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</si>
  <si>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</si>
  <si>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</si>
  <si>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</si>
  <si>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</si>
  <si>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</si>
  <si>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</si>
  <si>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</si>
  <si>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</si>
  <si>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</si>
  <si>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</si>
  <si>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</si>
  <si>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</si>
  <si>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</si>
  <si>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</si>
  <si>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</si>
  <si>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</si>
  <si>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</si>
  <si>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</si>
  <si>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</si>
  <si>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</si>
  <si>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</si>
  <si>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</si>
  <si>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</si>
  <si>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</si>
  <si>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</si>
  <si>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</si>
  <si>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</si>
  <si>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</si>
  <si>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</si>
  <si>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</si>
  <si>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</si>
  <si>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</si>
  <si>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</si>
  <si>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</si>
  <si>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</si>
  <si>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</si>
  <si>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</si>
  <si>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</si>
  <si>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</si>
  <si>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</si>
  <si>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</si>
  <si>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</si>
  <si>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</si>
  <si>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</si>
  <si>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</si>
  <si>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</si>
  <si>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</si>
  <si>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</si>
  <si>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</si>
  <si>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</si>
  <si>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</si>
  <si>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</si>
  <si>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</si>
  <si>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</si>
  <si>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</si>
  <si>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</si>
  <si>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</si>
  <si>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</si>
  <si>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</si>
  <si>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Приобретение ПС 110/10 кВ Кирпичная (мощностью 2х10МВА) с земельным участком, площадью 9183 кв.м.</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</si>
  <si>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</si>
  <si>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</si>
  <si>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Нет</t>
  </si>
  <si>
    <t>нет</t>
  </si>
  <si>
    <t>не применимо</t>
  </si>
  <si>
    <t>ЯНАО</t>
  </si>
  <si>
    <t>не требуется</t>
  </si>
  <si>
    <t>не относится</t>
  </si>
  <si>
    <t>покупка</t>
  </si>
  <si>
    <t>ЯНАО Пуровский район</t>
  </si>
  <si>
    <t>реализации в установленный срок</t>
  </si>
  <si>
    <t>Сметная стоимость проекта в ценах 2022 года с НДС, млн. руб.</t>
  </si>
  <si>
    <t>Кадастровая стоимость</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</si>
  <si>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2х10 МВА</t>
  </si>
  <si>
    <t xml:space="preserve">План 2022 года </t>
  </si>
  <si>
    <t>Год 2023</t>
  </si>
  <si>
    <t>Год 2024</t>
  </si>
  <si>
    <t>Год 2025</t>
  </si>
  <si>
    <t>Год 2026</t>
  </si>
  <si>
    <t>Год 2027</t>
  </si>
  <si>
    <t xml:space="preserve"> по состоянию на 01.01.2022</t>
  </si>
  <si>
    <t>нд</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</si>
  <si>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</si>
  <si>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</si>
  <si>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</si>
  <si>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</si>
  <si>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</si>
  <si>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</si>
  <si>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</si>
  <si>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</si>
  <si>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</si>
  <si>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</si>
  <si>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</si>
  <si>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</si>
  <si>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</si>
  <si>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</si>
  <si>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</si>
  <si>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</si>
  <si>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</si>
  <si>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</si>
  <si>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</si>
  <si>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</si>
  <si>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</si>
  <si>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</si>
  <si>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</si>
  <si>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</si>
  <si>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</si>
  <si>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</si>
  <si>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</si>
  <si>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</si>
  <si>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</si>
  <si>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</si>
  <si>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</si>
  <si>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</si>
  <si>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</si>
  <si>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</si>
  <si>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</si>
  <si>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</si>
  <si>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</si>
  <si>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</si>
  <si>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</si>
  <si>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</si>
  <si>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</si>
  <si>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Заявок на ТП, оферт по ТП и действующих договоров ТП по ПС Кирпичная- НЕТ</t>
  </si>
  <si>
    <t>этапность не предусмотрена</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</si>
  <si>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</si>
  <si>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t>
  </si>
  <si>
    <t xml:space="preserve">Реализация данного проекта консолидациис обеспечит сохранение условных единиц АО «Россети Тюмень» в количестве 319,9 у.е. и, соответственно, объем НВВ Общества. </t>
  </si>
  <si>
    <t>ПС 110/10 кВ Кирпичная, мощностью 2х10МВА</t>
  </si>
  <si>
    <t>Не требуется</t>
  </si>
  <si>
    <t xml:space="preserve">Сохранение объема НВВ Общества, создание единого сетевого пространства во избежание лоскутности энергорайонов, а также обеспечение потребителей и собственных нужд. </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</si>
  <si>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</si>
  <si>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</si>
  <si>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</si>
  <si>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ПС Кирпичная</t>
  </si>
  <si>
    <t>ТДН-10000/110/10</t>
  </si>
  <si>
    <t>1Т</t>
  </si>
  <si>
    <t>АКТ ТО Б/Н от 22.03.2019 ООО "Сатурн"</t>
  </si>
  <si>
    <t>Дольнейшая эксплуатация технологической системы (электроустановки, электрооборудования) разрешается до 22.03.2024г.</t>
  </si>
  <si>
    <t>не выполнялось</t>
  </si>
  <si>
    <t>2Т</t>
  </si>
  <si>
    <t>ТМ-250/10</t>
  </si>
  <si>
    <t>1ТСН</t>
  </si>
  <si>
    <t>1985</t>
  </si>
  <si>
    <t>не выполнялся</t>
  </si>
  <si>
    <t>2ТСН</t>
  </si>
  <si>
    <t>1989</t>
  </si>
  <si>
    <t>ВМТ-110Б-25/1250</t>
  </si>
  <si>
    <t>В-110 1Т</t>
  </si>
  <si>
    <t>В-110 2Т</t>
  </si>
  <si>
    <t>1986</t>
  </si>
  <si>
    <t>В-110 Арсенал</t>
  </si>
  <si>
    <t>145PM-110-40-2000</t>
  </si>
  <si>
    <t>В-110 Геолог</t>
  </si>
  <si>
    <t>2004</t>
  </si>
  <si>
    <t>ВГТ-110-II-40/3150 ХЛ1</t>
  </si>
  <si>
    <t>В-110 Градиент</t>
  </si>
  <si>
    <t>2015</t>
  </si>
  <si>
    <t>В-110 ПСП-1</t>
  </si>
  <si>
    <t>1987</t>
  </si>
  <si>
    <t>В-110 ПСП-2</t>
  </si>
  <si>
    <t>В-110 Пурпейская</t>
  </si>
  <si>
    <t>2016</t>
  </si>
  <si>
    <t>ОВ-110</t>
  </si>
  <si>
    <t>1991</t>
  </si>
  <si>
    <t>ШСВ-110</t>
  </si>
  <si>
    <t>ВБЭК-10-20/1600УХЛ2</t>
  </si>
  <si>
    <t>В-10 1Т</t>
  </si>
  <si>
    <t>2008</t>
  </si>
  <si>
    <t>ВК-10-1600-31,5</t>
  </si>
  <si>
    <t>1994</t>
  </si>
  <si>
    <t>ВБЭК-10-20/1000УХЛ2</t>
  </si>
  <si>
    <t>В-10 1ТСН</t>
  </si>
  <si>
    <t>ВК-10-630-31,5</t>
  </si>
  <si>
    <t>В-10 2Т</t>
  </si>
  <si>
    <t>В-10 2ТСН</t>
  </si>
  <si>
    <t>2002</t>
  </si>
  <si>
    <t>BB/TEL-10-20/630</t>
  </si>
  <si>
    <t>В-10 2ТСН ПС Кирпичная</t>
  </si>
  <si>
    <t>В-10 В-22 резерв</t>
  </si>
  <si>
    <t>В-10 В-25 резерв</t>
  </si>
  <si>
    <t>1995</t>
  </si>
  <si>
    <t>В-10 К-111 (резерв)</t>
  </si>
  <si>
    <t>ВБМ-10-20/1000У2</t>
  </si>
  <si>
    <t>В-10 К-112</t>
  </si>
  <si>
    <t>2006</t>
  </si>
  <si>
    <t>В-10 К 114</t>
  </si>
  <si>
    <t>В-10 К-114</t>
  </si>
  <si>
    <t>В-10 К 115</t>
  </si>
  <si>
    <t>В-10 К-115</t>
  </si>
  <si>
    <t>В-10 К-13 (резерв)</t>
  </si>
  <si>
    <t>В-10 К-15 (резерв)</t>
  </si>
  <si>
    <t>В-10 К-16 (резерв)</t>
  </si>
  <si>
    <t>В-10 К-17</t>
  </si>
  <si>
    <t>В-10 К-17 (резерв)</t>
  </si>
  <si>
    <t>В-10 К-212 резерв</t>
  </si>
  <si>
    <t>В-10 К-214 резерв</t>
  </si>
  <si>
    <t>В-10 К-215 резерв</t>
  </si>
  <si>
    <t>В-10 К-24 резерв</t>
  </si>
  <si>
    <t>В-10 К 26</t>
  </si>
  <si>
    <t>В-10 К-27</t>
  </si>
  <si>
    <t>В-10 резерв</t>
  </si>
  <si>
    <t>СВ-10</t>
  </si>
  <si>
    <t>Пуровский район</t>
  </si>
  <si>
    <t>по состоянию на 01.01.2023</t>
  </si>
  <si>
    <t>20 МВА, 0.92га</t>
  </si>
  <si>
    <t>N_PO1800.0012</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</si>
  <si>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</si>
  <si>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</si>
  <si>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</si>
  <si>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</si>
  <si>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</si>
  <si>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</si>
  <si>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</si>
  <si>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</si>
  <si>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Доход+налог прибыль</t>
  </si>
  <si>
    <t>Ремонт объекта тыс.руб с НДС</t>
  </si>
  <si>
    <t>Прочие расходы при эксплуатации объекта, тыс.руб. с НДС</t>
  </si>
  <si>
    <t>Прочие расходы</t>
  </si>
  <si>
    <t>БДР, руб.</t>
  </si>
  <si>
    <t>Доход (до налога на прибыль)</t>
  </si>
  <si>
    <t>EBITDA</t>
  </si>
  <si>
    <t>EBIT</t>
  </si>
  <si>
    <t>Накопленный ЧДП</t>
  </si>
  <si>
    <t>PV</t>
  </si>
  <si>
    <t>NPV (без учета продажи)</t>
  </si>
  <si>
    <t>IRR</t>
  </si>
  <si>
    <t>PP</t>
  </si>
  <si>
    <t>DPP</t>
  </si>
  <si>
    <t>Данные :: Приобретение ПС 110/10 кВ Кирпичная (мощностью 2х10МВА) с земельным участком, площадью 9183 кв.м.</t>
  </si>
  <si>
    <t>Доход, в том числе:</t>
  </si>
  <si>
    <t>ОРЕХ в тарифе</t>
  </si>
  <si>
    <t xml:space="preserve">РПП </t>
  </si>
  <si>
    <t>Оплата потерь</t>
  </si>
  <si>
    <t>Отчисления на соц.нужды</t>
  </si>
  <si>
    <t>Операционные расходы, в том числе:</t>
  </si>
  <si>
    <t xml:space="preserve">Оплата потерь </t>
  </si>
  <si>
    <t>Налог на прибыль, факт</t>
  </si>
  <si>
    <t>кап.ремонт</t>
  </si>
  <si>
    <t>OPEX факт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</si>
</sst>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
    <numFmt numFmtId="170" formatCode="0.0%"/>
    <numFmt numFmtId="171" formatCode="_(* #,##0_);_(* \(#,##0\);_(* &quot;-&quot;_);_(@_)"/>
    <numFmt numFmtId="172" formatCode="#,##0.000"/>
    <numFmt numFmtId="173"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b/>
      <u/>
      <sz val="12"/>
      <color rgb="FF000000"/>
      <name val="Times New Roman"/>
      <family val="1"/>
      <charset val="204"/>
    </font>
    <font>
      <b/>
      <sz val="12"/>
      <color rgb="FFFF0000"/>
      <name val="Arial"/>
      <family val="2"/>
      <charset val="204"/>
    </font>
    <font>
      <sz val="11"/>
      <color rgb="FF000000"/>
      <name val="Times New Roman"/>
      <family val="1"/>
      <charset val="204"/>
    </font>
    <font>
      <sz val="10"/>
      <color theme="1"/>
      <name val="Arial Cyr"/>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11"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Fill="1" applyBorder="1" applyAlignment="1">
      <alignment horizontal="center" vertic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30" xfId="2" applyNumberFormat="1" applyFont="1" applyFill="1" applyBorder="1" applyAlignment="1">
      <alignment horizontal="justify"/>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7" fillId="0" borderId="1" xfId="1" applyFont="1" applyBorder="1" applyAlignment="1">
      <alignment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7" fillId="0" borderId="1" xfId="1" applyNumberFormat="1" applyFont="1" applyBorder="1" applyAlignment="1">
      <alignment horizontal="center"/>
    </xf>
    <xf numFmtId="4" fontId="7" fillId="0" borderId="0" xfId="1" applyNumberFormat="1" applyFont="1" applyAlignment="1">
      <alignment horizontal="center"/>
    </xf>
    <xf numFmtId="0" fontId="61" fillId="0" borderId="0" xfId="1" applyFont="1"/>
    <xf numFmtId="0" fontId="36" fillId="0" borderId="1" xfId="1" applyFont="1" applyFill="1" applyBorder="1" applyAlignment="1">
      <alignment horizontal="center" vertical="center" wrapText="1"/>
    </xf>
    <xf numFmtId="0" fontId="36" fillId="0" borderId="1" xfId="1" applyFont="1" applyBorder="1" applyAlignment="1">
      <alignment horizontal="center" vertical="center" wrapText="1"/>
    </xf>
    <xf numFmtId="0" fontId="62" fillId="0" borderId="1" xfId="0" applyFont="1" applyBorder="1" applyAlignment="1">
      <alignment horizontal="justify" vertical="center"/>
    </xf>
    <xf numFmtId="0" fontId="41" fillId="0" borderId="1" xfId="2" applyFont="1" applyFill="1" applyBorder="1" applyAlignment="1">
      <alignment horizontal="center" vertical="center" wrapText="1"/>
    </xf>
    <xf numFmtId="0" fontId="0" fillId="0" borderId="1" xfId="0"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Font="1" applyFill="1" applyBorder="1" applyAlignment="1">
      <alignment horizontal="center" vertical="center"/>
    </xf>
    <xf numFmtId="0" fontId="0" fillId="0" borderId="1" xfId="0" applyBorder="1" applyAlignment="1">
      <alignment horizontal="left" vertical="center" wrapText="1"/>
    </xf>
    <xf numFmtId="0" fontId="0" fillId="0" borderId="0" xfId="0" applyAlignment="1">
      <alignment vertical="center"/>
    </xf>
    <xf numFmtId="0" fontId="11" fillId="0" borderId="1" xfId="62" applyNumberFormat="1" applyFont="1" applyBorder="1" applyAlignment="1">
      <alignment vertical="center"/>
    </xf>
    <xf numFmtId="0" fontId="63" fillId="0" borderId="1" xfId="0" applyFont="1" applyFill="1" applyBorder="1" applyAlignment="1">
      <alignment horizontal="center"/>
    </xf>
    <xf numFmtId="0" fontId="11" fillId="0" borderId="1" xfId="62" applyFont="1" applyBorder="1" applyAlignment="1">
      <alignment horizontal="center" vertical="top"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Font="1" applyBorder="1" applyAlignment="1">
      <alignment horizontal="center" vertical="center"/>
    </xf>
    <xf numFmtId="0" fontId="65" fillId="0" borderId="0" xfId="0" applyFont="1" applyAlignment="1" applyProtection="1">
      <alignment horizontal="center"/>
    </xf>
    <xf numFmtId="0" fontId="66" fillId="0" borderId="0" xfId="0" applyFont="1" applyProtection="1"/>
    <xf numFmtId="0" fontId="11" fillId="0" borderId="0" xfId="0" applyFont="1" applyAlignment="1">
      <alignment vertical="center"/>
    </xf>
    <xf numFmtId="0" fontId="67" fillId="0" borderId="0" xfId="69" applyFont="1" applyFill="1" applyAlignment="1"/>
    <xf numFmtId="0" fontId="11" fillId="0" borderId="0" xfId="0" applyFont="1" applyFill="1" applyAlignment="1">
      <alignment vertical="center"/>
    </xf>
    <xf numFmtId="0" fontId="67"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42" fillId="0" borderId="0" xfId="0" applyFont="1" applyFill="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0" fontId="1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Fill="1" applyBorder="1" applyAlignment="1">
      <alignmen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41" fillId="0" borderId="0" xfId="0" applyNumberFormat="1" applyFont="1" applyBorder="1" applyAlignment="1">
      <alignment horizontal="center" vertical="center"/>
    </xf>
    <xf numFmtId="0" fontId="69" fillId="0" borderId="0" xfId="0" applyFont="1" applyAlignment="1">
      <alignment vertical="center"/>
    </xf>
    <xf numFmtId="0" fontId="42"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171" fontId="11" fillId="0" borderId="0" xfId="0" applyNumberFormat="1" applyFont="1" applyAlignment="1">
      <alignment vertical="center"/>
    </xf>
    <xf numFmtId="0" fontId="42" fillId="0" borderId="0" xfId="0" applyFont="1" applyBorder="1" applyAlignment="1">
      <alignment horizontal="left" vertical="center"/>
    </xf>
    <xf numFmtId="171" fontId="42" fillId="0" borderId="0" xfId="0" applyNumberFormat="1" applyFont="1" applyBorder="1" applyAlignment="1">
      <alignment vertical="center"/>
    </xf>
    <xf numFmtId="4" fontId="41" fillId="0" borderId="1" xfId="0" applyNumberFormat="1" applyFont="1" applyBorder="1" applyAlignment="1">
      <alignment vertical="center"/>
    </xf>
    <xf numFmtId="4" fontId="43" fillId="0" borderId="1" xfId="0" applyNumberFormat="1" applyFont="1" applyFill="1" applyBorder="1" applyAlignment="1">
      <alignment vertical="center"/>
    </xf>
    <xf numFmtId="4" fontId="11" fillId="0" borderId="1" xfId="0" applyNumberFormat="1" applyFont="1" applyFill="1" applyBorder="1" applyAlignment="1">
      <alignment vertical="center"/>
    </xf>
    <xf numFmtId="4" fontId="11" fillId="0" borderId="1" xfId="0" applyNumberFormat="1" applyFont="1" applyBorder="1" applyAlignment="1">
      <alignment vertical="center"/>
    </xf>
    <xf numFmtId="0" fontId="40" fillId="0" borderId="1" xfId="0" applyFont="1" applyFill="1" applyBorder="1" applyAlignment="1">
      <alignment horizontal="justify" vertical="center" wrapText="1"/>
    </xf>
    <xf numFmtId="0" fontId="11" fillId="0" borderId="1" xfId="0" applyFont="1" applyFill="1" applyBorder="1" applyAlignment="1">
      <alignment vertical="center"/>
    </xf>
    <xf numFmtId="0" fontId="7" fillId="0" borderId="1" xfId="0" applyFont="1" applyFill="1" applyBorder="1" applyAlignment="1">
      <alignment horizontal="left" vertical="center" wrapText="1" indent="3"/>
    </xf>
    <xf numFmtId="0" fontId="36" fillId="0" borderId="1" xfId="0" applyFont="1" applyFill="1" applyBorder="1"/>
    <xf numFmtId="171" fontId="41" fillId="25" borderId="1" xfId="0" applyNumberFormat="1" applyFont="1" applyFill="1" applyBorder="1" applyAlignment="1">
      <alignment vertical="center"/>
    </xf>
    <xf numFmtId="171" fontId="41" fillId="26" borderId="1"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9" fillId="0" borderId="0" xfId="1" applyNumberFormat="1" applyFont="1" applyAlignment="1">
      <alignment horizontal="center" vertical="center"/>
    </xf>
    <xf numFmtId="0" fontId="60" fillId="0" borderId="0" xfId="0" applyFont="1" applyAlignment="1">
      <alignment horizontal="center" vertical="center" wrapText="1"/>
    </xf>
    <xf numFmtId="0" fontId="59" fillId="0" borderId="0" xfId="0"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0" applyFont="1" applyAlignment="1" applyProtection="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manualLayout>
          <c:layoutTarget val="inner"/>
          <c:xMode val="edge"/>
          <c:yMode val="edge"/>
          <c:x val="5.5169672474656019E-2"/>
          <c:y val="0.12911377471060675"/>
          <c:w val="0.93926720324220636"/>
          <c:h val="0.72310141214878698"/>
        </c:manualLayout>
      </c:layout>
      <c:lineChart>
        <c:grouping val="standard"/>
        <c:varyColors val="0"/>
        <c:ser>
          <c:idx val="1"/>
          <c:order val="0"/>
          <c:tx>
            <c:strRef>
              <c:f>'5. анализ эконом эфф'!$A$104</c:f>
              <c:strCache>
                <c:ptCount val="1"/>
                <c:pt idx="0">
                  <c:v>NPV (без учета продажи)</c:v>
                </c:pt>
              </c:strCache>
            </c:strRef>
          </c:tx>
          <c:spPr>
            <a:ln w="28575" cap="rnd">
              <a:solidFill>
                <a:schemeClr val="accent2"/>
              </a:solidFill>
              <a:round/>
            </a:ln>
            <a:effectLst/>
          </c:spPr>
          <c:marker>
            <c:symbol val="none"/>
          </c:marker>
          <c:val>
            <c:numRef>
              <c:f>'5. анализ эконом эфф'!$B$104:$V$104</c:f>
              <c:numCache>
                <c:formatCode>_(* #\ ##0_);_(* \(#\ ##0\);_(* "-"_);_(@_)</c:formatCode>
                <c:ptCount val="21"/>
                <c:pt idx="0">
                  <c:v>-56924000</c:v>
                </c:pt>
                <c:pt idx="1">
                  <c:v>-51538155.114348337</c:v>
                </c:pt>
                <c:pt idx="2">
                  <c:v>-41418608.853117824</c:v>
                </c:pt>
                <c:pt idx="3">
                  <c:v>-28758166.641427178</c:v>
                </c:pt>
                <c:pt idx="4">
                  <c:v>-20526660.485373765</c:v>
                </c:pt>
                <c:pt idx="5">
                  <c:v>-12787950.595054427</c:v>
                </c:pt>
                <c:pt idx="6">
                  <c:v>-7128473.6304178694</c:v>
                </c:pt>
                <c:pt idx="7">
                  <c:v>-586012.67687602621</c:v>
                </c:pt>
                <c:pt idx="8">
                  <c:v>5226104.7558048982</c:v>
                </c:pt>
                <c:pt idx="9">
                  <c:v>10830795.793120969</c:v>
                </c:pt>
                <c:pt idx="10">
                  <c:v>15984548.947888568</c:v>
                </c:pt>
                <c:pt idx="11">
                  <c:v>19893390.246538475</c:v>
                </c:pt>
                <c:pt idx="12">
                  <c:v>24349767.335330777</c:v>
                </c:pt>
                <c:pt idx="13">
                  <c:v>28336299.057032574</c:v>
                </c:pt>
                <c:pt idx="14">
                  <c:v>32171562.221837699</c:v>
                </c:pt>
                <c:pt idx="15">
                  <c:v>35703337.071234062</c:v>
                </c:pt>
                <c:pt idx="16">
                  <c:v>38379553.488836415</c:v>
                </c:pt>
                <c:pt idx="17">
                  <c:v>41433454.434363134</c:v>
                </c:pt>
                <c:pt idx="18">
                  <c:v>44165202.245339818</c:v>
                </c:pt>
                <c:pt idx="19">
                  <c:v>46793888.217185766</c:v>
                </c:pt>
                <c:pt idx="20">
                  <c:v>49214719.519304425</c:v>
                </c:pt>
              </c:numCache>
            </c:numRef>
          </c:val>
          <c:smooth val="0"/>
          <c:extLst>
            <c:ext xmlns:c16="http://schemas.microsoft.com/office/drawing/2014/chart" uri="{C3380CC4-5D6E-409C-BE32-E72D297353CC}">
              <c16:uniqueId val="{00000001-263D-4CAD-8DDF-E5FFB7444452}"/>
            </c:ext>
          </c:extLst>
        </c:ser>
        <c:ser>
          <c:idx val="0"/>
          <c:order val="1"/>
          <c:tx>
            <c:strRef>
              <c:f>'5. анализ эконом эфф'!$A$101</c:f>
              <c:strCache>
                <c:ptCount val="1"/>
                <c:pt idx="0">
                  <c:v>Накопленный ЧДП</c:v>
                </c:pt>
              </c:strCache>
            </c:strRef>
          </c:tx>
          <c:spPr>
            <a:ln w="28575" cap="rnd">
              <a:solidFill>
                <a:schemeClr val="accent1"/>
              </a:solidFill>
              <a:round/>
            </a:ln>
            <a:effectLst/>
          </c:spPr>
          <c:marker>
            <c:symbol val="none"/>
          </c:marker>
          <c:val>
            <c:numRef>
              <c:f>'5. анализ эконом эфф'!$B$101:$V$101</c:f>
              <c:numCache>
                <c:formatCode>_(* #\ ##0_);_(* \(#\ ##0\);_(* "-"_);_(@_)</c:formatCode>
                <c:ptCount val="21"/>
                <c:pt idx="0">
                  <c:v>-56924000</c:v>
                </c:pt>
                <c:pt idx="1">
                  <c:v>-50885390.714207351</c:v>
                </c:pt>
                <c:pt idx="2">
                  <c:v>-38164215.971622996</c:v>
                </c:pt>
                <c:pt idx="3">
                  <c:v>-20319972.406518798</c:v>
                </c:pt>
                <c:pt idx="4">
                  <c:v>-7311938.3983654715</c:v>
                </c:pt>
                <c:pt idx="5">
                  <c:v>6399531.4039288517</c:v>
                </c:pt>
                <c:pt idx="6">
                  <c:v>17642340.363974836</c:v>
                </c:pt>
                <c:pt idx="7">
                  <c:v>32214461.170617286</c:v>
                </c:pt>
                <c:pt idx="8">
                  <c:v>46728861.36087402</c:v>
                </c:pt>
                <c:pt idx="9">
                  <c:v>62421626.627261892</c:v>
                </c:pt>
                <c:pt idx="10">
                  <c:v>78600732.037528485</c:v>
                </c:pt>
                <c:pt idx="11">
                  <c:v>92358944.700875252</c:v>
                </c:pt>
                <c:pt idx="12">
                  <c:v>109945427.91351664</c:v>
                </c:pt>
                <c:pt idx="13">
                  <c:v>127584485.67412427</c:v>
                </c:pt>
                <c:pt idx="14">
                  <c:v>146610964.25733596</c:v>
                </c:pt>
                <c:pt idx="15">
                  <c:v>166255390.36460283</c:v>
                </c:pt>
                <c:pt idx="16">
                  <c:v>182945172.05751875</c:v>
                </c:pt>
                <c:pt idx="17">
                  <c:v>204298592.97519448</c:v>
                </c:pt>
                <c:pt idx="18">
                  <c:v>225714486.9122225</c:v>
                </c:pt>
                <c:pt idx="19">
                  <c:v>248820094.86811072</c:v>
                </c:pt>
                <c:pt idx="20">
                  <c:v>272677670.43242997</c:v>
                </c:pt>
              </c:numCache>
            </c:numRef>
          </c:val>
          <c:smooth val="0"/>
          <c:extLst>
            <c:ext xmlns:c16="http://schemas.microsoft.com/office/drawing/2014/chart" uri="{C3380CC4-5D6E-409C-BE32-E72D297353CC}">
              <c16:uniqueId val="{00000000-023E-4B95-A117-4A87D74A8A1E}"/>
            </c:ext>
          </c:extLst>
        </c:ser>
        <c:dLbls>
          <c:showLegendKey val="0"/>
          <c:showVal val="0"/>
          <c:showCatName val="0"/>
          <c:showSerName val="0"/>
          <c:showPercent val="0"/>
          <c:showBubbleSize val="0"/>
        </c:dLbls>
        <c:smooth val="0"/>
        <c:axId val="1670558431"/>
        <c:axId val="1670556767"/>
      </c:lineChart>
      <c:catAx>
        <c:axId val="1670558431"/>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0556767"/>
        <c:crosses val="autoZero"/>
        <c:auto val="1"/>
        <c:lblAlgn val="ctr"/>
        <c:lblOffset val="100"/>
        <c:noMultiLvlLbl val="0"/>
      </c:catAx>
      <c:valAx>
        <c:axId val="1670556767"/>
        <c:scaling>
          <c:orientation val="minMax"/>
        </c:scaling>
        <c:delete val="0"/>
        <c:axPos val="l"/>
        <c:majorGridlines>
          <c:spPr>
            <a:ln w="9525" cap="flat" cmpd="sng" algn="ctr">
              <a:solidFill>
                <a:schemeClr val="tx1">
                  <a:lumMod val="15000"/>
                  <a:lumOff val="85000"/>
                </a:schemeClr>
              </a:solidFill>
              <a:round/>
            </a:ln>
            <a:effectLst/>
          </c:spPr>
        </c:majorGridlines>
        <c:numFmt formatCode="_(* #\ ##0_);_(* \(#\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0558431"/>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47</xdr:row>
      <xdr:rowOff>185487</xdr:rowOff>
    </xdr:from>
    <xdr:to>
      <xdr:col>40</xdr:col>
      <xdr:colOff>49713</xdr:colOff>
      <xdr:row>47</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185057</xdr:colOff>
      <xdr:row>25</xdr:row>
      <xdr:rowOff>51709</xdr:rowOff>
    </xdr:from>
    <xdr:to>
      <xdr:col>15</xdr:col>
      <xdr:colOff>258537</xdr:colOff>
      <xdr:row>41</xdr:row>
      <xdr:rowOff>108858</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6_&#1048;&#1055;&#1056;%20&#1076;&#1086;%202028/&#1055;&#1088;&#1086;&#1077;&#1082;&#1090;&#1099;%20&#1044;&#1059;&#1057;/N_PO1800.007%20&#1055;&#1057;%20&#1050;&#1080;&#1088;&#1087;&#1080;&#1095;&#1085;&#1072;&#1103;/&#1056;&#1069;&#1060;%201_&#1080;&#1090;&#1086;&#107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Приобретение ПС 110/10 кВ Кирпичная (мощностью 2х10МВА) с земельным участком, площадью 9183 кв.м.</v>
          </cell>
        </row>
        <row r="16">
          <cell r="D16">
            <v>1</v>
          </cell>
        </row>
        <row r="27">
          <cell r="D27">
            <v>21</v>
          </cell>
        </row>
        <row r="28">
          <cell r="D28">
            <v>1</v>
          </cell>
        </row>
        <row r="32">
          <cell r="B32">
            <v>2023</v>
          </cell>
        </row>
      </sheetData>
      <sheetData sheetId="3">
        <row r="15">
          <cell r="O15">
            <v>56924</v>
          </cell>
        </row>
      </sheetData>
      <sheetData sheetId="4"/>
      <sheetData sheetId="5">
        <row r="24">
          <cell r="F24">
            <v>20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1" t="s">
        <v>453</v>
      </c>
      <c r="B5" s="311"/>
      <c r="C5" s="311"/>
      <c r="D5" s="161"/>
      <c r="E5" s="161"/>
      <c r="F5" s="161"/>
      <c r="G5" s="161"/>
      <c r="H5" s="161"/>
      <c r="I5" s="161"/>
      <c r="J5" s="161"/>
    </row>
    <row r="6" spans="1:22" s="12" customFormat="1" ht="18.75" x14ac:dyDescent="0.3">
      <c r="A6" s="17"/>
      <c r="F6" s="16"/>
      <c r="G6" s="16"/>
      <c r="H6" s="15"/>
    </row>
    <row r="7" spans="1:22" s="12" customFormat="1" ht="18.75" x14ac:dyDescent="0.2">
      <c r="A7" s="315" t="s">
        <v>9</v>
      </c>
      <c r="B7" s="315"/>
      <c r="C7" s="31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6" t="s">
        <v>454</v>
      </c>
      <c r="B9" s="316"/>
      <c r="C9" s="316"/>
      <c r="D9" s="8"/>
      <c r="E9" s="8"/>
      <c r="F9" s="8"/>
      <c r="G9" s="8"/>
      <c r="H9" s="8"/>
      <c r="I9" s="13"/>
      <c r="J9" s="13"/>
      <c r="K9" s="13"/>
      <c r="L9" s="13"/>
      <c r="M9" s="13"/>
      <c r="N9" s="13"/>
      <c r="O9" s="13"/>
      <c r="P9" s="13"/>
      <c r="Q9" s="13"/>
      <c r="R9" s="13"/>
      <c r="S9" s="13"/>
      <c r="T9" s="13"/>
      <c r="U9" s="13"/>
      <c r="V9" s="13"/>
    </row>
    <row r="10" spans="1:22" s="12" customFormat="1" ht="18.75" x14ac:dyDescent="0.2">
      <c r="A10" s="312" t="s">
        <v>8</v>
      </c>
      <c r="B10" s="312"/>
      <c r="C10" s="31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6" t="s">
        <v>602</v>
      </c>
      <c r="B12" s="316"/>
      <c r="C12" s="316"/>
      <c r="D12" s="8"/>
      <c r="E12" s="8"/>
      <c r="F12" s="8"/>
      <c r="G12" s="8"/>
      <c r="H12" s="8"/>
      <c r="I12" s="13"/>
      <c r="J12" s="13"/>
      <c r="K12" s="13"/>
      <c r="L12" s="13"/>
      <c r="M12" s="13"/>
      <c r="N12" s="13"/>
      <c r="O12" s="13"/>
      <c r="P12" s="13"/>
      <c r="Q12" s="13"/>
      <c r="R12" s="13"/>
      <c r="S12" s="13"/>
      <c r="T12" s="13"/>
      <c r="U12" s="13"/>
      <c r="V12" s="13"/>
    </row>
    <row r="13" spans="1:22" s="12" customFormat="1" ht="18.75" x14ac:dyDescent="0.2">
      <c r="A13" s="312" t="s">
        <v>7</v>
      </c>
      <c r="B13" s="312"/>
      <c r="C13" s="31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7" t="s">
        <v>455</v>
      </c>
      <c r="B15" s="317"/>
      <c r="C15" s="317"/>
      <c r="D15" s="8"/>
      <c r="E15" s="8"/>
      <c r="F15" s="8"/>
      <c r="G15" s="8"/>
      <c r="H15" s="8"/>
      <c r="I15" s="8"/>
      <c r="J15" s="8"/>
      <c r="K15" s="8"/>
      <c r="L15" s="8"/>
      <c r="M15" s="8"/>
      <c r="N15" s="8"/>
      <c r="O15" s="8"/>
      <c r="P15" s="8"/>
      <c r="Q15" s="8"/>
      <c r="R15" s="8"/>
      <c r="S15" s="8"/>
      <c r="T15" s="8"/>
      <c r="U15" s="8"/>
      <c r="V15" s="8"/>
    </row>
    <row r="16" spans="1:22" s="3" customFormat="1" ht="15" customHeight="1" x14ac:dyDescent="0.2">
      <c r="A16" s="312" t="s">
        <v>6</v>
      </c>
      <c r="B16" s="312"/>
      <c r="C16" s="3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3" t="s">
        <v>436</v>
      </c>
      <c r="B18" s="314"/>
      <c r="C18" s="3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287</v>
      </c>
      <c r="C22" s="171" t="s">
        <v>456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1" t="s">
        <v>457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8"/>
      <c r="B24" s="309"/>
      <c r="C24" s="31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8" t="s">
        <v>384</v>
      </c>
      <c r="C25" s="174" t="s">
        <v>460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8" t="s">
        <v>75</v>
      </c>
      <c r="C26" s="175" t="s">
        <v>461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8" t="s">
        <v>74</v>
      </c>
      <c r="C27" s="213"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8" t="s">
        <v>385</v>
      </c>
      <c r="C28" s="175" t="s">
        <v>462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8" t="s">
        <v>386</v>
      </c>
      <c r="C29" s="175" t="s">
        <v>462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8" t="s">
        <v>387</v>
      </c>
      <c r="C30" s="175" t="s">
        <v>462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388</v>
      </c>
      <c r="C31" s="175" t="s">
        <v>462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389</v>
      </c>
      <c r="C32" s="175" t="s">
        <v>462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390</v>
      </c>
      <c r="C33" s="175" t="s">
        <v>463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406</v>
      </c>
      <c r="B34" s="43" t="s">
        <v>391</v>
      </c>
      <c r="C34" s="175" t="s">
        <v>462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394</v>
      </c>
      <c r="B35" s="43" t="s">
        <v>72</v>
      </c>
      <c r="C35" s="175" t="s">
        <v>462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407</v>
      </c>
      <c r="B36" s="43" t="s">
        <v>392</v>
      </c>
      <c r="C36" s="175" t="s">
        <v>462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395</v>
      </c>
      <c r="B37" s="43" t="s">
        <v>393</v>
      </c>
      <c r="C37" s="175" t="s">
        <v>462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408</v>
      </c>
      <c r="B38" s="43" t="s">
        <v>229</v>
      </c>
      <c r="C38" s="175" t="s">
        <v>462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8"/>
      <c r="B39" s="309"/>
      <c r="C39" s="310"/>
      <c r="D39" s="27"/>
      <c r="E39" s="27"/>
      <c r="F39" s="27"/>
      <c r="G39" s="27"/>
      <c r="H39" s="27"/>
      <c r="I39" s="27"/>
      <c r="J39" s="27"/>
      <c r="K39" s="27"/>
      <c r="L39" s="27"/>
      <c r="M39" s="27"/>
      <c r="N39" s="27"/>
      <c r="O39" s="27"/>
      <c r="P39" s="27"/>
      <c r="Q39" s="27"/>
      <c r="R39" s="27"/>
      <c r="S39" s="27"/>
      <c r="T39" s="27"/>
      <c r="U39" s="27"/>
      <c r="V39" s="27"/>
    </row>
    <row r="40" spans="1:22" ht="63" x14ac:dyDescent="0.25">
      <c r="A40" s="28" t="s">
        <v>396</v>
      </c>
      <c r="B40" s="43" t="s">
        <v>449</v>
      </c>
      <c r="C40" s="182" t="s">
        <v>469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409</v>
      </c>
      <c r="B41" s="43" t="s">
        <v>431</v>
      </c>
      <c r="C41" s="172" t="s">
        <v>458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397</v>
      </c>
      <c r="B42" s="43" t="s">
        <v>446</v>
      </c>
      <c r="C42" s="172" t="s">
        <v>458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412</v>
      </c>
      <c r="B43" s="43" t="s">
        <v>413</v>
      </c>
      <c r="C43" s="172" t="s">
        <v>458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398</v>
      </c>
      <c r="B44" s="43" t="s">
        <v>437</v>
      </c>
      <c r="C44" s="173" t="s">
        <v>459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432</v>
      </c>
      <c r="B45" s="43" t="s">
        <v>438</v>
      </c>
      <c r="C45" s="172" t="s">
        <v>458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399</v>
      </c>
      <c r="B46" s="43" t="s">
        <v>439</v>
      </c>
      <c r="C46" s="172" t="s">
        <v>458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8"/>
      <c r="B47" s="309"/>
      <c r="C47" s="31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433</v>
      </c>
      <c r="B48" s="43" t="s">
        <v>447</v>
      </c>
      <c r="C48" s="197">
        <f>'6.2. Паспорт фин осв ввод'!AC24</f>
        <v>56.923999999999999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400</v>
      </c>
      <c r="B49" s="43" t="s">
        <v>448</v>
      </c>
      <c r="C49" s="198">
        <f>'6.2. Паспорт фин осв ввод'!AC30</f>
        <v>47.444000000000003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B2" s="199" t="s">
        <v>519</v>
      </c>
      <c r="S2" s="15" t="s">
        <v>10</v>
      </c>
    </row>
    <row r="3" spans="1:28" s="12" customFormat="1" ht="18.75" x14ac:dyDescent="0.3">
      <c r="S3" s="15" t="s">
        <v>68</v>
      </c>
    </row>
    <row r="4" spans="1:28" s="12" customFormat="1" ht="18.75" customHeight="1" x14ac:dyDescent="0.2">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8" t="str">
        <f>'1. паспорт местоположение'!A12:C12</f>
        <v>N_PO1800.0012</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2" x14ac:dyDescent="0.2">
      <c r="A14" s="318" t="str">
        <f>'1. паспорт местоположение'!A15:C15</f>
        <v>Приобретение ПС 110/10 кВ Кирпичная (мощностью 2х10МВА) с земельным участком, площадью 9183 кв.м.</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13" t="s">
        <v>411</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22" t="s">
        <v>5</v>
      </c>
      <c r="B19" s="322" t="s">
        <v>108</v>
      </c>
      <c r="C19" s="323" t="s">
        <v>304</v>
      </c>
      <c r="D19" s="322" t="s">
        <v>303</v>
      </c>
      <c r="E19" s="322" t="s">
        <v>107</v>
      </c>
      <c r="F19" s="322" t="s">
        <v>106</v>
      </c>
      <c r="G19" s="322" t="s">
        <v>299</v>
      </c>
      <c r="H19" s="322" t="s">
        <v>105</v>
      </c>
      <c r="I19" s="322" t="s">
        <v>104</v>
      </c>
      <c r="J19" s="322" t="s">
        <v>103</v>
      </c>
      <c r="K19" s="322" t="s">
        <v>102</v>
      </c>
      <c r="L19" s="322" t="s">
        <v>101</v>
      </c>
      <c r="M19" s="322" t="s">
        <v>100</v>
      </c>
      <c r="N19" s="322" t="s">
        <v>99</v>
      </c>
      <c r="O19" s="322" t="s">
        <v>98</v>
      </c>
      <c r="P19" s="322" t="s">
        <v>97</v>
      </c>
      <c r="Q19" s="322" t="s">
        <v>302</v>
      </c>
      <c r="R19" s="322"/>
      <c r="S19" s="325" t="s">
        <v>403</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45" t="s">
        <v>300</v>
      </c>
      <c r="R20" s="46" t="s">
        <v>301</v>
      </c>
      <c r="S20" s="325"/>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404</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92</v>
      </c>
      <c r="C25" s="50"/>
      <c r="D25" s="50"/>
      <c r="E25" s="50" t="s">
        <v>91</v>
      </c>
      <c r="F25" s="50" t="s">
        <v>90</v>
      </c>
      <c r="G25" s="50" t="s">
        <v>405</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297</v>
      </c>
      <c r="C29" s="50"/>
      <c r="D29" s="50"/>
      <c r="E29" s="111" t="s">
        <v>298</v>
      </c>
      <c r="F29" s="111" t="s">
        <v>298</v>
      </c>
      <c r="G29" s="111" t="s">
        <v>298</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8"/>
  <sheetViews>
    <sheetView view="pageBreakPreview" zoomScale="60" zoomScaleNormal="60" workbookViewId="0">
      <selection activeCell="C25" sqref="C25"/>
    </sheetView>
  </sheetViews>
  <sheetFormatPr defaultColWidth="10.7109375" defaultRowHeight="15.75" x14ac:dyDescent="0.25"/>
  <cols>
    <col min="1" max="1" width="9.5703125" style="54" customWidth="1"/>
    <col min="2" max="2" width="8.7109375" style="54" customWidth="1"/>
    <col min="3" max="3" width="20.140625" style="54" customWidth="1"/>
    <col min="4" max="4" width="40.8554687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6.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2023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8" t="str">
        <f>'1. паспорт местоположение'!A12:C12</f>
        <v>N_PO1800.0012</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12" x14ac:dyDescent="0.2">
      <c r="A16" s="318" t="str">
        <f>'1. паспорт местоположение'!A15:C15</f>
        <v>Приобретение ПС 110/10 кВ Кирпичная (мощностью 2х10МВА) с земельным участком, площадью 9183 кв.м.</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14" t="s">
        <v>416</v>
      </c>
      <c r="B19" s="314"/>
      <c r="C19" s="314"/>
      <c r="D19" s="314"/>
      <c r="E19" s="314"/>
      <c r="F19" s="314"/>
      <c r="G19" s="314"/>
      <c r="H19" s="314"/>
      <c r="I19" s="314"/>
      <c r="J19" s="314"/>
      <c r="K19" s="314"/>
      <c r="L19" s="314"/>
      <c r="M19" s="314"/>
      <c r="N19" s="314"/>
      <c r="O19" s="314"/>
      <c r="P19" s="314"/>
      <c r="Q19" s="314"/>
      <c r="R19" s="314"/>
      <c r="S19" s="314"/>
      <c r="T19" s="314"/>
    </row>
    <row r="20" spans="1:113" s="62"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5</v>
      </c>
      <c r="B21" s="333" t="s">
        <v>220</v>
      </c>
      <c r="C21" s="334"/>
      <c r="D21" s="337" t="s">
        <v>121</v>
      </c>
      <c r="E21" s="333" t="s">
        <v>444</v>
      </c>
      <c r="F21" s="334"/>
      <c r="G21" s="333" t="s">
        <v>239</v>
      </c>
      <c r="H21" s="334"/>
      <c r="I21" s="333" t="s">
        <v>120</v>
      </c>
      <c r="J21" s="334"/>
      <c r="K21" s="337" t="s">
        <v>119</v>
      </c>
      <c r="L21" s="333" t="s">
        <v>118</v>
      </c>
      <c r="M21" s="334"/>
      <c r="N21" s="333" t="s">
        <v>440</v>
      </c>
      <c r="O21" s="334"/>
      <c r="P21" s="337" t="s">
        <v>117</v>
      </c>
      <c r="Q21" s="326" t="s">
        <v>116</v>
      </c>
      <c r="R21" s="327"/>
      <c r="S21" s="326" t="s">
        <v>115</v>
      </c>
      <c r="T21" s="328"/>
    </row>
    <row r="22" spans="1:113" ht="204.75" customHeight="1" x14ac:dyDescent="0.25">
      <c r="A22" s="331"/>
      <c r="B22" s="335"/>
      <c r="C22" s="336"/>
      <c r="D22" s="339"/>
      <c r="E22" s="335"/>
      <c r="F22" s="336"/>
      <c r="G22" s="335"/>
      <c r="H22" s="336"/>
      <c r="I22" s="335"/>
      <c r="J22" s="336"/>
      <c r="K22" s="338"/>
      <c r="L22" s="335"/>
      <c r="M22" s="336"/>
      <c r="N22" s="335"/>
      <c r="O22" s="336"/>
      <c r="P22" s="338"/>
      <c r="Q22" s="96" t="s">
        <v>114</v>
      </c>
      <c r="R22" s="96" t="s">
        <v>415</v>
      </c>
      <c r="S22" s="96" t="s">
        <v>113</v>
      </c>
      <c r="T22" s="96" t="s">
        <v>112</v>
      </c>
    </row>
    <row r="23" spans="1:113" ht="51.75" customHeight="1" x14ac:dyDescent="0.25">
      <c r="A23" s="332"/>
      <c r="B23" s="159" t="s">
        <v>110</v>
      </c>
      <c r="C23" s="159" t="s">
        <v>111</v>
      </c>
      <c r="D23" s="338"/>
      <c r="E23" s="159" t="s">
        <v>110</v>
      </c>
      <c r="F23" s="159" t="s">
        <v>111</v>
      </c>
      <c r="G23" s="159" t="s">
        <v>110</v>
      </c>
      <c r="H23" s="159" t="s">
        <v>111</v>
      </c>
      <c r="I23" s="159" t="s">
        <v>110</v>
      </c>
      <c r="J23" s="159" t="s">
        <v>111</v>
      </c>
      <c r="K23" s="159" t="s">
        <v>110</v>
      </c>
      <c r="L23" s="159" t="s">
        <v>110</v>
      </c>
      <c r="M23" s="159" t="s">
        <v>111</v>
      </c>
      <c r="N23" s="159" t="s">
        <v>110</v>
      </c>
      <c r="O23" s="159" t="s">
        <v>111</v>
      </c>
      <c r="P23" s="160" t="s">
        <v>110</v>
      </c>
      <c r="Q23" s="96" t="s">
        <v>110</v>
      </c>
      <c r="R23" s="96" t="s">
        <v>110</v>
      </c>
      <c r="S23" s="96" t="s">
        <v>110</v>
      </c>
      <c r="T23" s="96"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2" customFormat="1" ht="58.5" customHeight="1" x14ac:dyDescent="0.25">
      <c r="A25" s="63">
        <v>1</v>
      </c>
      <c r="B25" s="63" t="s">
        <v>477</v>
      </c>
      <c r="C25" s="63" t="s">
        <v>530</v>
      </c>
      <c r="D25" s="210" t="s">
        <v>109</v>
      </c>
      <c r="E25" s="63" t="s">
        <v>477</v>
      </c>
      <c r="F25" s="63" t="s">
        <v>531</v>
      </c>
      <c r="G25" s="63" t="s">
        <v>477</v>
      </c>
      <c r="H25" s="63" t="s">
        <v>532</v>
      </c>
      <c r="I25" s="63" t="s">
        <v>477</v>
      </c>
      <c r="J25" s="63">
        <v>1985</v>
      </c>
      <c r="K25" s="63">
        <v>1985</v>
      </c>
      <c r="L25" s="63" t="s">
        <v>477</v>
      </c>
      <c r="M25" s="63">
        <v>110</v>
      </c>
      <c r="N25" s="63" t="s">
        <v>477</v>
      </c>
      <c r="O25" s="63">
        <v>10</v>
      </c>
      <c r="P25" s="63">
        <v>2015</v>
      </c>
      <c r="Q25" s="212" t="s">
        <v>533</v>
      </c>
      <c r="R25" s="212" t="s">
        <v>534</v>
      </c>
      <c r="S25" s="63" t="s">
        <v>535</v>
      </c>
      <c r="T25" s="63" t="s">
        <v>298</v>
      </c>
    </row>
    <row r="26" spans="1:113" ht="49.5" customHeight="1" x14ac:dyDescent="0.25">
      <c r="A26" s="63">
        <v>2</v>
      </c>
      <c r="B26" s="63" t="s">
        <v>477</v>
      </c>
      <c r="C26" s="63" t="s">
        <v>530</v>
      </c>
      <c r="D26" s="210" t="s">
        <v>109</v>
      </c>
      <c r="E26" s="63" t="s">
        <v>477</v>
      </c>
      <c r="F26" s="63" t="s">
        <v>531</v>
      </c>
      <c r="G26" s="63" t="s">
        <v>477</v>
      </c>
      <c r="H26" s="63" t="s">
        <v>536</v>
      </c>
      <c r="I26" s="63" t="s">
        <v>477</v>
      </c>
      <c r="J26" s="63">
        <v>1985</v>
      </c>
      <c r="K26" s="63">
        <v>1985</v>
      </c>
      <c r="L26" s="63" t="s">
        <v>477</v>
      </c>
      <c r="M26" s="63">
        <v>110</v>
      </c>
      <c r="N26" s="63" t="s">
        <v>477</v>
      </c>
      <c r="O26" s="63">
        <v>10</v>
      </c>
      <c r="P26" s="63">
        <v>2016</v>
      </c>
      <c r="Q26" s="212" t="s">
        <v>533</v>
      </c>
      <c r="R26" s="212" t="s">
        <v>534</v>
      </c>
      <c r="S26" s="63" t="s">
        <v>535</v>
      </c>
      <c r="T26" s="63" t="s">
        <v>298</v>
      </c>
    </row>
    <row r="27" spans="1:113" s="60" customFormat="1" ht="47.25" customHeight="1" x14ac:dyDescent="0.2">
      <c r="A27" s="63">
        <v>3</v>
      </c>
      <c r="B27" s="63" t="s">
        <v>477</v>
      </c>
      <c r="C27" s="63" t="s">
        <v>530</v>
      </c>
      <c r="D27" s="210" t="s">
        <v>109</v>
      </c>
      <c r="E27" s="63" t="s">
        <v>477</v>
      </c>
      <c r="F27" s="63" t="s">
        <v>537</v>
      </c>
      <c r="G27" s="63" t="s">
        <v>477</v>
      </c>
      <c r="H27" s="63" t="s">
        <v>538</v>
      </c>
      <c r="I27" s="63" t="s">
        <v>477</v>
      </c>
      <c r="J27" s="63" t="s">
        <v>539</v>
      </c>
      <c r="K27" s="63">
        <v>1994</v>
      </c>
      <c r="L27" s="63" t="s">
        <v>477</v>
      </c>
      <c r="M27" s="63">
        <v>10</v>
      </c>
      <c r="N27" s="63" t="s">
        <v>477</v>
      </c>
      <c r="O27" s="63">
        <v>0.25</v>
      </c>
      <c r="P27" s="63" t="s">
        <v>540</v>
      </c>
      <c r="Q27" s="212" t="s">
        <v>533</v>
      </c>
      <c r="R27" s="212" t="s">
        <v>534</v>
      </c>
      <c r="S27" s="63" t="s">
        <v>535</v>
      </c>
      <c r="T27" s="63" t="s">
        <v>298</v>
      </c>
    </row>
    <row r="28" spans="1:113" s="60" customFormat="1" ht="47.25" customHeight="1" x14ac:dyDescent="0.2">
      <c r="A28" s="63">
        <v>4</v>
      </c>
      <c r="B28" s="63" t="s">
        <v>477</v>
      </c>
      <c r="C28" s="63" t="s">
        <v>530</v>
      </c>
      <c r="D28" s="210" t="s">
        <v>109</v>
      </c>
      <c r="E28" s="63" t="s">
        <v>477</v>
      </c>
      <c r="F28" s="63" t="s">
        <v>537</v>
      </c>
      <c r="G28" s="63" t="s">
        <v>477</v>
      </c>
      <c r="H28" s="63" t="s">
        <v>541</v>
      </c>
      <c r="I28" s="63" t="s">
        <v>477</v>
      </c>
      <c r="J28" s="63" t="s">
        <v>542</v>
      </c>
      <c r="K28" s="63">
        <v>1994</v>
      </c>
      <c r="L28" s="63" t="s">
        <v>477</v>
      </c>
      <c r="M28" s="63">
        <v>10</v>
      </c>
      <c r="N28" s="63" t="s">
        <v>477</v>
      </c>
      <c r="O28" s="63">
        <v>0.25</v>
      </c>
      <c r="P28" s="63" t="s">
        <v>540</v>
      </c>
      <c r="Q28" s="212" t="s">
        <v>533</v>
      </c>
      <c r="R28" s="212" t="s">
        <v>534</v>
      </c>
      <c r="S28" s="63" t="s">
        <v>535</v>
      </c>
      <c r="T28" s="63" t="s">
        <v>298</v>
      </c>
    </row>
    <row r="29" spans="1:113" ht="126" x14ac:dyDescent="0.25">
      <c r="A29" s="63">
        <v>5</v>
      </c>
      <c r="B29" s="63" t="s">
        <v>477</v>
      </c>
      <c r="C29" s="63" t="s">
        <v>530</v>
      </c>
      <c r="D29" s="210" t="s">
        <v>414</v>
      </c>
      <c r="E29" s="63" t="s">
        <v>477</v>
      </c>
      <c r="F29" s="63" t="s">
        <v>543</v>
      </c>
      <c r="G29" s="63" t="s">
        <v>477</v>
      </c>
      <c r="H29" s="63" t="s">
        <v>544</v>
      </c>
      <c r="I29" s="63" t="s">
        <v>477</v>
      </c>
      <c r="J29" s="63" t="s">
        <v>542</v>
      </c>
      <c r="K29" s="63">
        <v>1989</v>
      </c>
      <c r="L29" s="63" t="s">
        <v>477</v>
      </c>
      <c r="M29" s="63">
        <v>110</v>
      </c>
      <c r="N29" s="63" t="s">
        <v>477</v>
      </c>
      <c r="O29" s="63" t="s">
        <v>298</v>
      </c>
      <c r="P29" s="63">
        <v>2010</v>
      </c>
      <c r="Q29" s="212" t="s">
        <v>533</v>
      </c>
      <c r="R29" s="212" t="s">
        <v>534</v>
      </c>
      <c r="S29" s="63" t="s">
        <v>535</v>
      </c>
      <c r="T29" s="63" t="s">
        <v>298</v>
      </c>
    </row>
    <row r="30" spans="1:113" ht="126" x14ac:dyDescent="0.25">
      <c r="A30" s="63">
        <v>6</v>
      </c>
      <c r="B30" s="63" t="s">
        <v>477</v>
      </c>
      <c r="C30" s="63" t="s">
        <v>530</v>
      </c>
      <c r="D30" s="210" t="s">
        <v>414</v>
      </c>
      <c r="E30" s="63" t="s">
        <v>477</v>
      </c>
      <c r="F30" s="63" t="s">
        <v>543</v>
      </c>
      <c r="G30" s="63" t="s">
        <v>477</v>
      </c>
      <c r="H30" s="63" t="s">
        <v>545</v>
      </c>
      <c r="I30" s="63" t="s">
        <v>477</v>
      </c>
      <c r="J30" s="63" t="s">
        <v>546</v>
      </c>
      <c r="K30" s="63">
        <v>1986</v>
      </c>
      <c r="L30" s="63" t="s">
        <v>477</v>
      </c>
      <c r="M30" s="63">
        <v>110</v>
      </c>
      <c r="N30" s="63" t="s">
        <v>477</v>
      </c>
      <c r="O30" s="63" t="s">
        <v>298</v>
      </c>
      <c r="P30" s="63">
        <v>2010</v>
      </c>
      <c r="Q30" s="212" t="s">
        <v>533</v>
      </c>
      <c r="R30" s="212" t="s">
        <v>534</v>
      </c>
      <c r="S30" s="63" t="s">
        <v>535</v>
      </c>
      <c r="T30" s="63" t="s">
        <v>298</v>
      </c>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ht="126" x14ac:dyDescent="0.25">
      <c r="A31" s="63">
        <v>7</v>
      </c>
      <c r="B31" s="63" t="s">
        <v>477</v>
      </c>
      <c r="C31" s="63" t="s">
        <v>530</v>
      </c>
      <c r="D31" s="210" t="s">
        <v>414</v>
      </c>
      <c r="E31" s="63" t="s">
        <v>477</v>
      </c>
      <c r="F31" s="63" t="s">
        <v>543</v>
      </c>
      <c r="G31" s="63" t="s">
        <v>477</v>
      </c>
      <c r="H31" s="63" t="s">
        <v>547</v>
      </c>
      <c r="I31" s="63" t="s">
        <v>477</v>
      </c>
      <c r="J31" s="63" t="s">
        <v>546</v>
      </c>
      <c r="K31" s="63">
        <v>1986</v>
      </c>
      <c r="L31" s="63" t="s">
        <v>477</v>
      </c>
      <c r="M31" s="63">
        <v>110</v>
      </c>
      <c r="N31" s="63" t="s">
        <v>477</v>
      </c>
      <c r="O31" s="63" t="s">
        <v>298</v>
      </c>
      <c r="P31" s="211">
        <v>2021</v>
      </c>
      <c r="Q31" s="212" t="s">
        <v>533</v>
      </c>
      <c r="R31" s="212" t="s">
        <v>534</v>
      </c>
      <c r="S31" s="63" t="s">
        <v>535</v>
      </c>
      <c r="T31" s="63" t="s">
        <v>298</v>
      </c>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ht="126" x14ac:dyDescent="0.25">
      <c r="A32" s="63">
        <v>8</v>
      </c>
      <c r="B32" s="63" t="s">
        <v>477</v>
      </c>
      <c r="C32" s="63" t="s">
        <v>530</v>
      </c>
      <c r="D32" s="210" t="s">
        <v>414</v>
      </c>
      <c r="E32" s="63" t="s">
        <v>477</v>
      </c>
      <c r="F32" s="63" t="s">
        <v>548</v>
      </c>
      <c r="G32" s="63" t="s">
        <v>477</v>
      </c>
      <c r="H32" s="63" t="s">
        <v>549</v>
      </c>
      <c r="I32" s="63" t="s">
        <v>477</v>
      </c>
      <c r="J32" s="63" t="s">
        <v>550</v>
      </c>
      <c r="K32" s="63">
        <v>2005</v>
      </c>
      <c r="L32" s="63" t="s">
        <v>477</v>
      </c>
      <c r="M32" s="63">
        <v>110</v>
      </c>
      <c r="N32" s="63" t="s">
        <v>477</v>
      </c>
      <c r="O32" s="63" t="s">
        <v>298</v>
      </c>
      <c r="P32" s="63" t="s">
        <v>540</v>
      </c>
      <c r="Q32" s="212" t="s">
        <v>533</v>
      </c>
      <c r="R32" s="212" t="s">
        <v>534</v>
      </c>
      <c r="S32" s="63" t="s">
        <v>535</v>
      </c>
      <c r="T32" s="63" t="s">
        <v>298</v>
      </c>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1:113" s="55" customFormat="1" ht="126" x14ac:dyDescent="0.25">
      <c r="A33" s="63">
        <v>9</v>
      </c>
      <c r="B33" s="63" t="s">
        <v>477</v>
      </c>
      <c r="C33" s="63" t="s">
        <v>530</v>
      </c>
      <c r="D33" s="210" t="s">
        <v>414</v>
      </c>
      <c r="E33" s="63" t="s">
        <v>477</v>
      </c>
      <c r="F33" s="63" t="s">
        <v>551</v>
      </c>
      <c r="G33" s="63" t="s">
        <v>477</v>
      </c>
      <c r="H33" s="63" t="s">
        <v>552</v>
      </c>
      <c r="I33" s="63" t="s">
        <v>477</v>
      </c>
      <c r="J33" s="63" t="s">
        <v>553</v>
      </c>
      <c r="K33" s="63">
        <v>2015</v>
      </c>
      <c r="L33" s="63" t="s">
        <v>477</v>
      </c>
      <c r="M33" s="63">
        <v>110</v>
      </c>
      <c r="N33" s="63" t="s">
        <v>477</v>
      </c>
      <c r="O33" s="63" t="s">
        <v>298</v>
      </c>
      <c r="P33" s="63" t="s">
        <v>540</v>
      </c>
      <c r="Q33" s="212" t="s">
        <v>533</v>
      </c>
      <c r="R33" s="212" t="s">
        <v>534</v>
      </c>
      <c r="S33" s="63" t="s">
        <v>535</v>
      </c>
      <c r="T33" s="63" t="s">
        <v>298</v>
      </c>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1:113" s="55" customFormat="1" ht="126" x14ac:dyDescent="0.25">
      <c r="A34" s="63">
        <v>13</v>
      </c>
      <c r="B34" s="63" t="s">
        <v>477</v>
      </c>
      <c r="C34" s="63" t="s">
        <v>530</v>
      </c>
      <c r="D34" s="210" t="s">
        <v>414</v>
      </c>
      <c r="E34" s="63" t="s">
        <v>477</v>
      </c>
      <c r="F34" s="63" t="s">
        <v>543</v>
      </c>
      <c r="G34" s="63" t="s">
        <v>477</v>
      </c>
      <c r="H34" s="63" t="s">
        <v>554</v>
      </c>
      <c r="I34" s="63" t="s">
        <v>477</v>
      </c>
      <c r="J34" s="63" t="s">
        <v>555</v>
      </c>
      <c r="K34" s="63">
        <v>1987</v>
      </c>
      <c r="L34" s="63" t="s">
        <v>477</v>
      </c>
      <c r="M34" s="63">
        <v>110</v>
      </c>
      <c r="N34" s="63" t="s">
        <v>477</v>
      </c>
      <c r="O34" s="63" t="s">
        <v>298</v>
      </c>
      <c r="P34" s="211">
        <v>2021</v>
      </c>
      <c r="Q34" s="212" t="s">
        <v>533</v>
      </c>
      <c r="R34" s="212" t="s">
        <v>534</v>
      </c>
      <c r="S34" s="63" t="s">
        <v>535</v>
      </c>
      <c r="T34" s="63" t="s">
        <v>298</v>
      </c>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1:113" s="55" customFormat="1" ht="126" x14ac:dyDescent="0.25">
      <c r="A35" s="63">
        <v>14</v>
      </c>
      <c r="B35" s="63" t="s">
        <v>477</v>
      </c>
      <c r="C35" s="63" t="s">
        <v>530</v>
      </c>
      <c r="D35" s="210" t="s">
        <v>414</v>
      </c>
      <c r="E35" s="63" t="s">
        <v>477</v>
      </c>
      <c r="F35" s="63" t="s">
        <v>543</v>
      </c>
      <c r="G35" s="63" t="s">
        <v>477</v>
      </c>
      <c r="H35" s="63" t="s">
        <v>556</v>
      </c>
      <c r="I35" s="63" t="s">
        <v>477</v>
      </c>
      <c r="J35" s="63" t="s">
        <v>546</v>
      </c>
      <c r="K35" s="63">
        <v>1986</v>
      </c>
      <c r="L35" s="63" t="s">
        <v>477</v>
      </c>
      <c r="M35" s="63">
        <v>110</v>
      </c>
      <c r="N35" s="63" t="s">
        <v>477</v>
      </c>
      <c r="O35" s="63" t="s">
        <v>298</v>
      </c>
      <c r="P35" s="211">
        <v>2021</v>
      </c>
      <c r="Q35" s="212" t="s">
        <v>533</v>
      </c>
      <c r="R35" s="212" t="s">
        <v>534</v>
      </c>
      <c r="S35" s="63" t="s">
        <v>535</v>
      </c>
      <c r="T35" s="63" t="s">
        <v>298</v>
      </c>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1:113" s="55" customFormat="1" ht="126" x14ac:dyDescent="0.25">
      <c r="A36" s="63">
        <v>15</v>
      </c>
      <c r="B36" s="63" t="s">
        <v>477</v>
      </c>
      <c r="C36" s="63" t="s">
        <v>530</v>
      </c>
      <c r="D36" s="210" t="s">
        <v>414</v>
      </c>
      <c r="E36" s="63" t="s">
        <v>477</v>
      </c>
      <c r="F36" s="63" t="s">
        <v>551</v>
      </c>
      <c r="G36" s="63" t="s">
        <v>477</v>
      </c>
      <c r="H36" s="63" t="s">
        <v>557</v>
      </c>
      <c r="I36" s="63" t="s">
        <v>477</v>
      </c>
      <c r="J36" s="63" t="s">
        <v>558</v>
      </c>
      <c r="K36" s="63">
        <v>2016</v>
      </c>
      <c r="L36" s="63" t="s">
        <v>477</v>
      </c>
      <c r="M36" s="63">
        <v>110</v>
      </c>
      <c r="N36" s="63" t="s">
        <v>477</v>
      </c>
      <c r="O36" s="63" t="s">
        <v>298</v>
      </c>
      <c r="P36" s="63" t="s">
        <v>540</v>
      </c>
      <c r="Q36" s="212" t="s">
        <v>533</v>
      </c>
      <c r="R36" s="212" t="s">
        <v>534</v>
      </c>
      <c r="S36" s="63" t="s">
        <v>535</v>
      </c>
      <c r="T36" s="63" t="s">
        <v>298</v>
      </c>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1:113" s="55" customFormat="1" ht="126" x14ac:dyDescent="0.25">
      <c r="A37" s="63">
        <v>17</v>
      </c>
      <c r="B37" s="63" t="s">
        <v>477</v>
      </c>
      <c r="C37" s="63" t="s">
        <v>530</v>
      </c>
      <c r="D37" s="210" t="s">
        <v>414</v>
      </c>
      <c r="E37" s="63" t="s">
        <v>477</v>
      </c>
      <c r="F37" s="63" t="s">
        <v>543</v>
      </c>
      <c r="G37" s="63" t="s">
        <v>477</v>
      </c>
      <c r="H37" s="63" t="s">
        <v>559</v>
      </c>
      <c r="I37" s="63" t="s">
        <v>477</v>
      </c>
      <c r="J37" s="63" t="s">
        <v>560</v>
      </c>
      <c r="K37" s="63">
        <v>1991</v>
      </c>
      <c r="L37" s="63" t="s">
        <v>477</v>
      </c>
      <c r="M37" s="63">
        <v>110</v>
      </c>
      <c r="N37" s="63" t="s">
        <v>477</v>
      </c>
      <c r="O37" s="63" t="s">
        <v>298</v>
      </c>
      <c r="P37" s="211">
        <v>2010</v>
      </c>
      <c r="Q37" s="212" t="s">
        <v>533</v>
      </c>
      <c r="R37" s="212" t="s">
        <v>534</v>
      </c>
      <c r="S37" s="63" t="s">
        <v>535</v>
      </c>
      <c r="T37" s="63" t="s">
        <v>298</v>
      </c>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s="55" customFormat="1" ht="126" x14ac:dyDescent="0.25">
      <c r="A38" s="63">
        <v>18</v>
      </c>
      <c r="B38" s="63" t="s">
        <v>477</v>
      </c>
      <c r="C38" s="63" t="s">
        <v>530</v>
      </c>
      <c r="D38" s="210" t="s">
        <v>414</v>
      </c>
      <c r="E38" s="63" t="s">
        <v>477</v>
      </c>
      <c r="F38" s="63" t="s">
        <v>548</v>
      </c>
      <c r="G38" s="63" t="s">
        <v>477</v>
      </c>
      <c r="H38" s="63" t="s">
        <v>561</v>
      </c>
      <c r="I38" s="63" t="s">
        <v>477</v>
      </c>
      <c r="J38" s="63" t="s">
        <v>550</v>
      </c>
      <c r="K38" s="63">
        <v>2005</v>
      </c>
      <c r="L38" s="63" t="s">
        <v>477</v>
      </c>
      <c r="M38" s="63">
        <v>110</v>
      </c>
      <c r="N38" s="63" t="s">
        <v>477</v>
      </c>
      <c r="O38" s="63" t="s">
        <v>298</v>
      </c>
      <c r="P38" s="63" t="s">
        <v>540</v>
      </c>
      <c r="Q38" s="212" t="s">
        <v>533</v>
      </c>
      <c r="R38" s="212" t="s">
        <v>534</v>
      </c>
      <c r="S38" s="63" t="s">
        <v>535</v>
      </c>
      <c r="T38" s="63" t="s">
        <v>298</v>
      </c>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s="55" customFormat="1" ht="126" x14ac:dyDescent="0.25">
      <c r="A39" s="63">
        <v>19</v>
      </c>
      <c r="B39" s="63" t="s">
        <v>477</v>
      </c>
      <c r="C39" s="63" t="s">
        <v>530</v>
      </c>
      <c r="D39" s="210" t="s">
        <v>414</v>
      </c>
      <c r="E39" s="63" t="s">
        <v>477</v>
      </c>
      <c r="F39" s="63" t="s">
        <v>562</v>
      </c>
      <c r="G39" s="63" t="s">
        <v>477</v>
      </c>
      <c r="H39" s="63" t="s">
        <v>563</v>
      </c>
      <c r="I39" s="63" t="s">
        <v>477</v>
      </c>
      <c r="J39" s="63" t="s">
        <v>564</v>
      </c>
      <c r="K39" s="63">
        <v>2012</v>
      </c>
      <c r="L39" s="63" t="s">
        <v>477</v>
      </c>
      <c r="M39" s="63">
        <v>10</v>
      </c>
      <c r="N39" s="63" t="s">
        <v>477</v>
      </c>
      <c r="O39" s="63" t="s">
        <v>298</v>
      </c>
      <c r="P39" s="63" t="s">
        <v>540</v>
      </c>
      <c r="Q39" s="212" t="s">
        <v>533</v>
      </c>
      <c r="R39" s="212" t="s">
        <v>534</v>
      </c>
      <c r="S39" s="63" t="s">
        <v>535</v>
      </c>
      <c r="T39" s="63" t="s">
        <v>298</v>
      </c>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5" customFormat="1" ht="126" x14ac:dyDescent="0.25">
      <c r="A40" s="63">
        <v>20</v>
      </c>
      <c r="B40" s="63" t="s">
        <v>477</v>
      </c>
      <c r="C40" s="63" t="s">
        <v>530</v>
      </c>
      <c r="D40" s="210" t="s">
        <v>414</v>
      </c>
      <c r="E40" s="63" t="s">
        <v>477</v>
      </c>
      <c r="F40" s="63" t="s">
        <v>565</v>
      </c>
      <c r="G40" s="63" t="s">
        <v>477</v>
      </c>
      <c r="H40" s="63" t="s">
        <v>563</v>
      </c>
      <c r="I40" s="63" t="s">
        <v>477</v>
      </c>
      <c r="J40" s="63" t="s">
        <v>566</v>
      </c>
      <c r="K40" s="63">
        <v>1994</v>
      </c>
      <c r="L40" s="63" t="s">
        <v>477</v>
      </c>
      <c r="M40" s="63">
        <v>10</v>
      </c>
      <c r="N40" s="63" t="s">
        <v>477</v>
      </c>
      <c r="O40" s="63" t="s">
        <v>298</v>
      </c>
      <c r="P40" s="63" t="s">
        <v>540</v>
      </c>
      <c r="Q40" s="212" t="s">
        <v>533</v>
      </c>
      <c r="R40" s="212" t="s">
        <v>534</v>
      </c>
      <c r="S40" s="63" t="s">
        <v>535</v>
      </c>
      <c r="T40" s="63" t="s">
        <v>298</v>
      </c>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5" customFormat="1" ht="126" x14ac:dyDescent="0.25">
      <c r="A41" s="63">
        <v>21</v>
      </c>
      <c r="B41" s="63" t="s">
        <v>477</v>
      </c>
      <c r="C41" s="63" t="s">
        <v>530</v>
      </c>
      <c r="D41" s="210" t="s">
        <v>414</v>
      </c>
      <c r="E41" s="63" t="s">
        <v>477</v>
      </c>
      <c r="F41" s="63" t="s">
        <v>567</v>
      </c>
      <c r="G41" s="63" t="s">
        <v>477</v>
      </c>
      <c r="H41" s="63" t="s">
        <v>568</v>
      </c>
      <c r="I41" s="63" t="s">
        <v>477</v>
      </c>
      <c r="J41" s="63" t="s">
        <v>564</v>
      </c>
      <c r="K41" s="63">
        <v>2012</v>
      </c>
      <c r="L41" s="63" t="s">
        <v>477</v>
      </c>
      <c r="M41" s="63">
        <v>10</v>
      </c>
      <c r="N41" s="63" t="s">
        <v>477</v>
      </c>
      <c r="O41" s="63" t="s">
        <v>298</v>
      </c>
      <c r="P41" s="63" t="s">
        <v>540</v>
      </c>
      <c r="Q41" s="212" t="s">
        <v>533</v>
      </c>
      <c r="R41" s="212" t="s">
        <v>534</v>
      </c>
      <c r="S41" s="63" t="s">
        <v>535</v>
      </c>
      <c r="T41" s="63" t="s">
        <v>298</v>
      </c>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ht="126" x14ac:dyDescent="0.25">
      <c r="A42" s="63">
        <v>22</v>
      </c>
      <c r="B42" s="63" t="s">
        <v>477</v>
      </c>
      <c r="C42" s="63" t="s">
        <v>530</v>
      </c>
      <c r="D42" s="210" t="s">
        <v>414</v>
      </c>
      <c r="E42" s="63" t="s">
        <v>477</v>
      </c>
      <c r="F42" s="63" t="s">
        <v>569</v>
      </c>
      <c r="G42" s="63" t="s">
        <v>477</v>
      </c>
      <c r="H42" s="63" t="s">
        <v>568</v>
      </c>
      <c r="I42" s="63" t="s">
        <v>477</v>
      </c>
      <c r="J42" s="63" t="s">
        <v>566</v>
      </c>
      <c r="K42" s="63">
        <v>1994</v>
      </c>
      <c r="L42" s="63" t="s">
        <v>477</v>
      </c>
      <c r="M42" s="63">
        <v>10</v>
      </c>
      <c r="N42" s="63" t="s">
        <v>477</v>
      </c>
      <c r="O42" s="63" t="s">
        <v>298</v>
      </c>
      <c r="P42" s="63" t="s">
        <v>540</v>
      </c>
      <c r="Q42" s="212" t="s">
        <v>533</v>
      </c>
      <c r="R42" s="212" t="s">
        <v>534</v>
      </c>
      <c r="S42" s="63" t="s">
        <v>535</v>
      </c>
      <c r="T42" s="63" t="s">
        <v>298</v>
      </c>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ht="126" x14ac:dyDescent="0.25">
      <c r="A43" s="63">
        <v>23</v>
      </c>
      <c r="B43" s="63" t="s">
        <v>477</v>
      </c>
      <c r="C43" s="63" t="s">
        <v>530</v>
      </c>
      <c r="D43" s="210" t="s">
        <v>414</v>
      </c>
      <c r="E43" s="63" t="s">
        <v>477</v>
      </c>
      <c r="F43" s="63" t="s">
        <v>562</v>
      </c>
      <c r="G43" s="63" t="s">
        <v>477</v>
      </c>
      <c r="H43" s="63" t="s">
        <v>570</v>
      </c>
      <c r="I43" s="63" t="s">
        <v>477</v>
      </c>
      <c r="J43" s="63" t="s">
        <v>564</v>
      </c>
      <c r="K43" s="63">
        <v>2012</v>
      </c>
      <c r="L43" s="63" t="s">
        <v>477</v>
      </c>
      <c r="M43" s="63">
        <v>10</v>
      </c>
      <c r="N43" s="63" t="s">
        <v>477</v>
      </c>
      <c r="O43" s="63" t="s">
        <v>298</v>
      </c>
      <c r="P43" s="63" t="s">
        <v>540</v>
      </c>
      <c r="Q43" s="212" t="s">
        <v>533</v>
      </c>
      <c r="R43" s="212" t="s">
        <v>534</v>
      </c>
      <c r="S43" s="63" t="s">
        <v>535</v>
      </c>
      <c r="T43" s="63" t="s">
        <v>298</v>
      </c>
    </row>
    <row r="44" spans="1:113" ht="126" x14ac:dyDescent="0.25">
      <c r="A44" s="63">
        <v>24</v>
      </c>
      <c r="B44" s="63" t="s">
        <v>477</v>
      </c>
      <c r="C44" s="63" t="s">
        <v>530</v>
      </c>
      <c r="D44" s="210" t="s">
        <v>414</v>
      </c>
      <c r="E44" s="63" t="s">
        <v>477</v>
      </c>
      <c r="F44" s="63" t="s">
        <v>562</v>
      </c>
      <c r="G44" s="63" t="s">
        <v>477</v>
      </c>
      <c r="H44" s="63" t="s">
        <v>570</v>
      </c>
      <c r="I44" s="63" t="s">
        <v>477</v>
      </c>
      <c r="J44" s="63" t="s">
        <v>566</v>
      </c>
      <c r="K44" s="63">
        <v>1994</v>
      </c>
      <c r="L44" s="63" t="s">
        <v>477</v>
      </c>
      <c r="M44" s="63">
        <v>10</v>
      </c>
      <c r="N44" s="63" t="s">
        <v>477</v>
      </c>
      <c r="O44" s="63" t="s">
        <v>298</v>
      </c>
      <c r="P44" s="63" t="s">
        <v>540</v>
      </c>
      <c r="Q44" s="212" t="s">
        <v>533</v>
      </c>
      <c r="R44" s="212" t="s">
        <v>534</v>
      </c>
      <c r="S44" s="63" t="s">
        <v>535</v>
      </c>
      <c r="T44" s="63" t="s">
        <v>298</v>
      </c>
    </row>
    <row r="45" spans="1:113" ht="126" x14ac:dyDescent="0.25">
      <c r="A45" s="63">
        <v>25</v>
      </c>
      <c r="B45" s="63" t="s">
        <v>477</v>
      </c>
      <c r="C45" s="63" t="s">
        <v>530</v>
      </c>
      <c r="D45" s="210" t="s">
        <v>414</v>
      </c>
      <c r="E45" s="63" t="s">
        <v>477</v>
      </c>
      <c r="F45" s="63" t="s">
        <v>567</v>
      </c>
      <c r="G45" s="63" t="s">
        <v>477</v>
      </c>
      <c r="H45" s="63" t="s">
        <v>571</v>
      </c>
      <c r="I45" s="63" t="s">
        <v>477</v>
      </c>
      <c r="J45" s="63" t="s">
        <v>572</v>
      </c>
      <c r="K45" s="63">
        <v>2012</v>
      </c>
      <c r="L45" s="63" t="s">
        <v>477</v>
      </c>
      <c r="M45" s="63">
        <v>10</v>
      </c>
      <c r="N45" s="63" t="s">
        <v>477</v>
      </c>
      <c r="O45" s="63" t="s">
        <v>298</v>
      </c>
      <c r="P45" s="63" t="s">
        <v>540</v>
      </c>
      <c r="Q45" s="212" t="s">
        <v>533</v>
      </c>
      <c r="R45" s="212" t="s">
        <v>534</v>
      </c>
      <c r="S45" s="63" t="s">
        <v>535</v>
      </c>
      <c r="T45" s="63" t="s">
        <v>298</v>
      </c>
    </row>
    <row r="46" spans="1:113" ht="126" x14ac:dyDescent="0.25">
      <c r="A46" s="63">
        <v>26</v>
      </c>
      <c r="B46" s="63" t="s">
        <v>477</v>
      </c>
      <c r="C46" s="63" t="s">
        <v>530</v>
      </c>
      <c r="D46" s="210" t="s">
        <v>414</v>
      </c>
      <c r="E46" s="63" t="s">
        <v>477</v>
      </c>
      <c r="F46" s="63" t="s">
        <v>569</v>
      </c>
      <c r="G46" s="63" t="s">
        <v>477</v>
      </c>
      <c r="H46" s="63" t="s">
        <v>571</v>
      </c>
      <c r="I46" s="63" t="s">
        <v>477</v>
      </c>
      <c r="J46" s="63" t="s">
        <v>566</v>
      </c>
      <c r="K46" s="63">
        <v>1994</v>
      </c>
      <c r="L46" s="63" t="s">
        <v>477</v>
      </c>
      <c r="M46" s="63">
        <v>10</v>
      </c>
      <c r="N46" s="63" t="s">
        <v>477</v>
      </c>
      <c r="O46" s="63" t="s">
        <v>298</v>
      </c>
      <c r="P46" s="63" t="s">
        <v>540</v>
      </c>
      <c r="Q46" s="212" t="s">
        <v>533</v>
      </c>
      <c r="R46" s="212" t="s">
        <v>534</v>
      </c>
      <c r="S46" s="63" t="s">
        <v>535</v>
      </c>
      <c r="T46" s="63" t="s">
        <v>298</v>
      </c>
    </row>
    <row r="47" spans="1:113" ht="126" x14ac:dyDescent="0.25">
      <c r="A47" s="63">
        <v>27</v>
      </c>
      <c r="B47" s="63" t="s">
        <v>477</v>
      </c>
      <c r="C47" s="63" t="s">
        <v>530</v>
      </c>
      <c r="D47" s="210" t="s">
        <v>414</v>
      </c>
      <c r="E47" s="63" t="s">
        <v>477</v>
      </c>
      <c r="F47" s="63" t="s">
        <v>573</v>
      </c>
      <c r="G47" s="63" t="s">
        <v>477</v>
      </c>
      <c r="H47" s="63" t="s">
        <v>574</v>
      </c>
      <c r="I47" s="63" t="s">
        <v>477</v>
      </c>
      <c r="J47" s="63" t="s">
        <v>558</v>
      </c>
      <c r="K47" s="63">
        <v>2016</v>
      </c>
      <c r="L47" s="63" t="s">
        <v>477</v>
      </c>
      <c r="M47" s="63">
        <v>10</v>
      </c>
      <c r="N47" s="63" t="s">
        <v>477</v>
      </c>
      <c r="O47" s="63" t="s">
        <v>298</v>
      </c>
      <c r="P47" s="63" t="s">
        <v>540</v>
      </c>
      <c r="Q47" s="212" t="s">
        <v>533</v>
      </c>
      <c r="R47" s="212" t="s">
        <v>534</v>
      </c>
      <c r="S47" s="63" t="s">
        <v>535</v>
      </c>
      <c r="T47" s="63" t="s">
        <v>298</v>
      </c>
    </row>
    <row r="48" spans="1:113" ht="126" x14ac:dyDescent="0.25">
      <c r="A48" s="63">
        <v>28</v>
      </c>
      <c r="B48" s="63" t="s">
        <v>477</v>
      </c>
      <c r="C48" s="63" t="s">
        <v>530</v>
      </c>
      <c r="D48" s="210" t="s">
        <v>414</v>
      </c>
      <c r="E48" s="63" t="s">
        <v>477</v>
      </c>
      <c r="F48" s="63" t="s">
        <v>569</v>
      </c>
      <c r="G48" s="63" t="s">
        <v>477</v>
      </c>
      <c r="H48" s="63" t="s">
        <v>575</v>
      </c>
      <c r="I48" s="63" t="s">
        <v>477</v>
      </c>
      <c r="J48" s="63" t="s">
        <v>566</v>
      </c>
      <c r="K48" s="63">
        <v>1994</v>
      </c>
      <c r="L48" s="63" t="s">
        <v>477</v>
      </c>
      <c r="M48" s="63">
        <v>10</v>
      </c>
      <c r="N48" s="63" t="s">
        <v>477</v>
      </c>
      <c r="O48" s="63" t="s">
        <v>298</v>
      </c>
      <c r="P48" s="63" t="s">
        <v>540</v>
      </c>
      <c r="Q48" s="212" t="s">
        <v>533</v>
      </c>
      <c r="R48" s="212" t="s">
        <v>534</v>
      </c>
      <c r="S48" s="63" t="s">
        <v>535</v>
      </c>
      <c r="T48" s="63" t="s">
        <v>298</v>
      </c>
    </row>
    <row r="49" spans="1:20" ht="126" x14ac:dyDescent="0.25">
      <c r="A49" s="63">
        <v>29</v>
      </c>
      <c r="B49" s="63" t="s">
        <v>477</v>
      </c>
      <c r="C49" s="63" t="s">
        <v>530</v>
      </c>
      <c r="D49" s="210" t="s">
        <v>414</v>
      </c>
      <c r="E49" s="63" t="s">
        <v>477</v>
      </c>
      <c r="F49" s="63" t="s">
        <v>569</v>
      </c>
      <c r="G49" s="63" t="s">
        <v>477</v>
      </c>
      <c r="H49" s="63" t="s">
        <v>576</v>
      </c>
      <c r="I49" s="63" t="s">
        <v>477</v>
      </c>
      <c r="J49" s="63" t="s">
        <v>577</v>
      </c>
      <c r="K49" s="63">
        <v>1997</v>
      </c>
      <c r="L49" s="63" t="s">
        <v>477</v>
      </c>
      <c r="M49" s="63">
        <v>10</v>
      </c>
      <c r="N49" s="63" t="s">
        <v>477</v>
      </c>
      <c r="O49" s="63" t="s">
        <v>298</v>
      </c>
      <c r="P49" s="63" t="s">
        <v>540</v>
      </c>
      <c r="Q49" s="212" t="s">
        <v>533</v>
      </c>
      <c r="R49" s="212" t="s">
        <v>534</v>
      </c>
      <c r="S49" s="63" t="s">
        <v>535</v>
      </c>
      <c r="T49" s="63" t="s">
        <v>298</v>
      </c>
    </row>
    <row r="50" spans="1:20" ht="126" x14ac:dyDescent="0.25">
      <c r="A50" s="63">
        <v>30</v>
      </c>
      <c r="B50" s="63" t="s">
        <v>477</v>
      </c>
      <c r="C50" s="63" t="s">
        <v>530</v>
      </c>
      <c r="D50" s="210" t="s">
        <v>414</v>
      </c>
      <c r="E50" s="63" t="s">
        <v>477</v>
      </c>
      <c r="F50" s="63" t="s">
        <v>569</v>
      </c>
      <c r="G50" s="63" t="s">
        <v>477</v>
      </c>
      <c r="H50" s="63" t="s">
        <v>578</v>
      </c>
      <c r="I50" s="63" t="s">
        <v>477</v>
      </c>
      <c r="J50" s="63" t="s">
        <v>577</v>
      </c>
      <c r="K50" s="63">
        <v>1997</v>
      </c>
      <c r="L50" s="63" t="s">
        <v>477</v>
      </c>
      <c r="M50" s="63">
        <v>10</v>
      </c>
      <c r="N50" s="63" t="s">
        <v>477</v>
      </c>
      <c r="O50" s="63" t="s">
        <v>298</v>
      </c>
      <c r="P50" s="63" t="s">
        <v>540</v>
      </c>
      <c r="Q50" s="212" t="s">
        <v>533</v>
      </c>
      <c r="R50" s="212" t="s">
        <v>534</v>
      </c>
      <c r="S50" s="63" t="s">
        <v>535</v>
      </c>
      <c r="T50" s="63" t="s">
        <v>298</v>
      </c>
    </row>
    <row r="51" spans="1:20" ht="126" x14ac:dyDescent="0.25">
      <c r="A51" s="63">
        <v>31</v>
      </c>
      <c r="B51" s="63" t="s">
        <v>477</v>
      </c>
      <c r="C51" s="63" t="s">
        <v>530</v>
      </c>
      <c r="D51" s="210" t="s">
        <v>414</v>
      </c>
      <c r="E51" s="63" t="s">
        <v>477</v>
      </c>
      <c r="F51" s="63" t="s">
        <v>579</v>
      </c>
      <c r="G51" s="63" t="s">
        <v>477</v>
      </c>
      <c r="H51" s="63" t="s">
        <v>580</v>
      </c>
      <c r="I51" s="63" t="s">
        <v>477</v>
      </c>
      <c r="J51" s="63" t="s">
        <v>581</v>
      </c>
      <c r="K51" s="63">
        <v>2018</v>
      </c>
      <c r="L51" s="63" t="s">
        <v>477</v>
      </c>
      <c r="M51" s="63">
        <v>10</v>
      </c>
      <c r="N51" s="63" t="s">
        <v>477</v>
      </c>
      <c r="O51" s="63" t="s">
        <v>298</v>
      </c>
      <c r="P51" s="63" t="s">
        <v>540</v>
      </c>
      <c r="Q51" s="212" t="s">
        <v>533</v>
      </c>
      <c r="R51" s="212" t="s">
        <v>534</v>
      </c>
      <c r="S51" s="63" t="s">
        <v>535</v>
      </c>
      <c r="T51" s="63" t="s">
        <v>298</v>
      </c>
    </row>
    <row r="52" spans="1:20" ht="126" x14ac:dyDescent="0.25">
      <c r="A52" s="63">
        <v>32</v>
      </c>
      <c r="B52" s="63" t="s">
        <v>477</v>
      </c>
      <c r="C52" s="63" t="s">
        <v>530</v>
      </c>
      <c r="D52" s="210" t="s">
        <v>414</v>
      </c>
      <c r="E52" s="63" t="s">
        <v>477</v>
      </c>
      <c r="F52" s="63" t="s">
        <v>569</v>
      </c>
      <c r="G52" s="63" t="s">
        <v>477</v>
      </c>
      <c r="H52" s="63" t="s">
        <v>582</v>
      </c>
      <c r="I52" s="63" t="s">
        <v>477</v>
      </c>
      <c r="J52" s="63" t="s">
        <v>566</v>
      </c>
      <c r="K52" s="63">
        <v>1994</v>
      </c>
      <c r="L52" s="63" t="s">
        <v>477</v>
      </c>
      <c r="M52" s="63">
        <v>10</v>
      </c>
      <c r="N52" s="63" t="s">
        <v>477</v>
      </c>
      <c r="O52" s="63" t="s">
        <v>298</v>
      </c>
      <c r="P52" s="63" t="s">
        <v>540</v>
      </c>
      <c r="Q52" s="212" t="s">
        <v>533</v>
      </c>
      <c r="R52" s="212" t="s">
        <v>534</v>
      </c>
      <c r="S52" s="63" t="s">
        <v>535</v>
      </c>
      <c r="T52" s="63" t="s">
        <v>298</v>
      </c>
    </row>
    <row r="53" spans="1:20" ht="126" x14ac:dyDescent="0.25">
      <c r="A53" s="63">
        <v>33</v>
      </c>
      <c r="B53" s="63" t="s">
        <v>477</v>
      </c>
      <c r="C53" s="63" t="s">
        <v>530</v>
      </c>
      <c r="D53" s="210" t="s">
        <v>414</v>
      </c>
      <c r="E53" s="63" t="s">
        <v>477</v>
      </c>
      <c r="F53" s="63" t="s">
        <v>567</v>
      </c>
      <c r="G53" s="63" t="s">
        <v>477</v>
      </c>
      <c r="H53" s="63" t="s">
        <v>583</v>
      </c>
      <c r="I53" s="63" t="s">
        <v>477</v>
      </c>
      <c r="J53" s="63" t="s">
        <v>564</v>
      </c>
      <c r="K53" s="63">
        <v>2012</v>
      </c>
      <c r="L53" s="63" t="s">
        <v>477</v>
      </c>
      <c r="M53" s="63">
        <v>10</v>
      </c>
      <c r="N53" s="63" t="s">
        <v>477</v>
      </c>
      <c r="O53" s="63" t="s">
        <v>298</v>
      </c>
      <c r="P53" s="63" t="s">
        <v>540</v>
      </c>
      <c r="Q53" s="212" t="s">
        <v>533</v>
      </c>
      <c r="R53" s="212" t="s">
        <v>534</v>
      </c>
      <c r="S53" s="63" t="s">
        <v>535</v>
      </c>
      <c r="T53" s="63" t="s">
        <v>298</v>
      </c>
    </row>
    <row r="54" spans="1:20" ht="126" x14ac:dyDescent="0.25">
      <c r="A54" s="63">
        <v>34</v>
      </c>
      <c r="B54" s="63" t="s">
        <v>477</v>
      </c>
      <c r="C54" s="63" t="s">
        <v>530</v>
      </c>
      <c r="D54" s="210" t="s">
        <v>414</v>
      </c>
      <c r="E54" s="63" t="s">
        <v>477</v>
      </c>
      <c r="F54" s="63" t="s">
        <v>569</v>
      </c>
      <c r="G54" s="63" t="s">
        <v>477</v>
      </c>
      <c r="H54" s="63" t="s">
        <v>584</v>
      </c>
      <c r="I54" s="63" t="s">
        <v>477</v>
      </c>
      <c r="J54" s="63" t="s">
        <v>566</v>
      </c>
      <c r="K54" s="63">
        <v>1994</v>
      </c>
      <c r="L54" s="63" t="s">
        <v>477</v>
      </c>
      <c r="M54" s="63">
        <v>10</v>
      </c>
      <c r="N54" s="63" t="s">
        <v>477</v>
      </c>
      <c r="O54" s="63" t="s">
        <v>298</v>
      </c>
      <c r="P54" s="63" t="s">
        <v>540</v>
      </c>
      <c r="Q54" s="212" t="s">
        <v>533</v>
      </c>
      <c r="R54" s="212" t="s">
        <v>534</v>
      </c>
      <c r="S54" s="63" t="s">
        <v>535</v>
      </c>
      <c r="T54" s="63" t="s">
        <v>298</v>
      </c>
    </row>
    <row r="55" spans="1:20" ht="126" x14ac:dyDescent="0.25">
      <c r="A55" s="63">
        <v>35</v>
      </c>
      <c r="B55" s="63" t="s">
        <v>477</v>
      </c>
      <c r="C55" s="63" t="s">
        <v>530</v>
      </c>
      <c r="D55" s="210" t="s">
        <v>414</v>
      </c>
      <c r="E55" s="63" t="s">
        <v>477</v>
      </c>
      <c r="F55" s="63" t="s">
        <v>567</v>
      </c>
      <c r="G55" s="63" t="s">
        <v>477</v>
      </c>
      <c r="H55" s="63" t="s">
        <v>585</v>
      </c>
      <c r="I55" s="63" t="s">
        <v>477</v>
      </c>
      <c r="J55" s="63" t="s">
        <v>564</v>
      </c>
      <c r="K55" s="63">
        <v>2012</v>
      </c>
      <c r="L55" s="63" t="s">
        <v>477</v>
      </c>
      <c r="M55" s="63">
        <v>10</v>
      </c>
      <c r="N55" s="63" t="s">
        <v>477</v>
      </c>
      <c r="O55" s="63" t="s">
        <v>298</v>
      </c>
      <c r="P55" s="63" t="s">
        <v>540</v>
      </c>
      <c r="Q55" s="212" t="s">
        <v>533</v>
      </c>
      <c r="R55" s="212" t="s">
        <v>534</v>
      </c>
      <c r="S55" s="63" t="s">
        <v>535</v>
      </c>
      <c r="T55" s="63" t="s">
        <v>298</v>
      </c>
    </row>
    <row r="56" spans="1:20" ht="126" x14ac:dyDescent="0.25">
      <c r="A56" s="63">
        <v>36</v>
      </c>
      <c r="B56" s="63" t="s">
        <v>477</v>
      </c>
      <c r="C56" s="63" t="s">
        <v>530</v>
      </c>
      <c r="D56" s="210" t="s">
        <v>414</v>
      </c>
      <c r="E56" s="63" t="s">
        <v>477</v>
      </c>
      <c r="F56" s="63" t="s">
        <v>569</v>
      </c>
      <c r="G56" s="63" t="s">
        <v>477</v>
      </c>
      <c r="H56" s="63" t="s">
        <v>586</v>
      </c>
      <c r="I56" s="63" t="s">
        <v>477</v>
      </c>
      <c r="J56" s="63" t="s">
        <v>577</v>
      </c>
      <c r="K56" s="63">
        <v>1997</v>
      </c>
      <c r="L56" s="63" t="s">
        <v>477</v>
      </c>
      <c r="M56" s="63">
        <v>10</v>
      </c>
      <c r="N56" s="63" t="s">
        <v>477</v>
      </c>
      <c r="O56" s="63" t="s">
        <v>298</v>
      </c>
      <c r="P56" s="63" t="s">
        <v>540</v>
      </c>
      <c r="Q56" s="212" t="s">
        <v>533</v>
      </c>
      <c r="R56" s="212" t="s">
        <v>534</v>
      </c>
      <c r="S56" s="63" t="s">
        <v>535</v>
      </c>
      <c r="T56" s="63" t="s">
        <v>298</v>
      </c>
    </row>
    <row r="57" spans="1:20" ht="126" x14ac:dyDescent="0.25">
      <c r="A57" s="63">
        <v>37</v>
      </c>
      <c r="B57" s="63" t="s">
        <v>477</v>
      </c>
      <c r="C57" s="63" t="s">
        <v>530</v>
      </c>
      <c r="D57" s="210" t="s">
        <v>414</v>
      </c>
      <c r="E57" s="63" t="s">
        <v>477</v>
      </c>
      <c r="F57" s="63" t="s">
        <v>569</v>
      </c>
      <c r="G57" s="63" t="s">
        <v>477</v>
      </c>
      <c r="H57" s="63" t="s">
        <v>587</v>
      </c>
      <c r="I57" s="63" t="s">
        <v>477</v>
      </c>
      <c r="J57" s="63" t="s">
        <v>577</v>
      </c>
      <c r="K57" s="63">
        <v>1997</v>
      </c>
      <c r="L57" s="63" t="s">
        <v>477</v>
      </c>
      <c r="M57" s="63">
        <v>10</v>
      </c>
      <c r="N57" s="63" t="s">
        <v>477</v>
      </c>
      <c r="O57" s="63" t="s">
        <v>298</v>
      </c>
      <c r="P57" s="63" t="s">
        <v>540</v>
      </c>
      <c r="Q57" s="212" t="s">
        <v>533</v>
      </c>
      <c r="R57" s="212" t="s">
        <v>534</v>
      </c>
      <c r="S57" s="63" t="s">
        <v>535</v>
      </c>
      <c r="T57" s="63" t="s">
        <v>298</v>
      </c>
    </row>
    <row r="58" spans="1:20" ht="126" x14ac:dyDescent="0.25">
      <c r="A58" s="63">
        <v>38</v>
      </c>
      <c r="B58" s="63" t="s">
        <v>477</v>
      </c>
      <c r="C58" s="63" t="s">
        <v>530</v>
      </c>
      <c r="D58" s="210" t="s">
        <v>414</v>
      </c>
      <c r="E58" s="63" t="s">
        <v>477</v>
      </c>
      <c r="F58" s="63" t="s">
        <v>569</v>
      </c>
      <c r="G58" s="63" t="s">
        <v>477</v>
      </c>
      <c r="H58" s="63" t="s">
        <v>588</v>
      </c>
      <c r="I58" s="63" t="s">
        <v>477</v>
      </c>
      <c r="J58" s="63" t="s">
        <v>577</v>
      </c>
      <c r="K58" s="63">
        <v>1997</v>
      </c>
      <c r="L58" s="63" t="s">
        <v>477</v>
      </c>
      <c r="M58" s="63">
        <v>10</v>
      </c>
      <c r="N58" s="63" t="s">
        <v>477</v>
      </c>
      <c r="O58" s="63" t="s">
        <v>298</v>
      </c>
      <c r="P58" s="63" t="s">
        <v>540</v>
      </c>
      <c r="Q58" s="212" t="s">
        <v>533</v>
      </c>
      <c r="R58" s="212" t="s">
        <v>534</v>
      </c>
      <c r="S58" s="63" t="s">
        <v>535</v>
      </c>
      <c r="T58" s="63" t="s">
        <v>298</v>
      </c>
    </row>
    <row r="59" spans="1:20" ht="126" x14ac:dyDescent="0.25">
      <c r="A59" s="63">
        <v>39</v>
      </c>
      <c r="B59" s="63" t="s">
        <v>477</v>
      </c>
      <c r="C59" s="63" t="s">
        <v>530</v>
      </c>
      <c r="D59" s="210" t="s">
        <v>414</v>
      </c>
      <c r="E59" s="63" t="s">
        <v>477</v>
      </c>
      <c r="F59" s="63" t="s">
        <v>567</v>
      </c>
      <c r="G59" s="63" t="s">
        <v>477</v>
      </c>
      <c r="H59" s="63" t="s">
        <v>589</v>
      </c>
      <c r="I59" s="63" t="s">
        <v>477</v>
      </c>
      <c r="J59" s="63" t="s">
        <v>564</v>
      </c>
      <c r="K59" s="63">
        <v>2012</v>
      </c>
      <c r="L59" s="63" t="s">
        <v>477</v>
      </c>
      <c r="M59" s="63">
        <v>10</v>
      </c>
      <c r="N59" s="63" t="s">
        <v>477</v>
      </c>
      <c r="O59" s="63" t="s">
        <v>298</v>
      </c>
      <c r="P59" s="63" t="s">
        <v>540</v>
      </c>
      <c r="Q59" s="212" t="s">
        <v>533</v>
      </c>
      <c r="R59" s="212" t="s">
        <v>534</v>
      </c>
      <c r="S59" s="63" t="s">
        <v>535</v>
      </c>
      <c r="T59" s="63" t="s">
        <v>298</v>
      </c>
    </row>
    <row r="60" spans="1:20" ht="126" x14ac:dyDescent="0.25">
      <c r="A60" s="63">
        <v>40</v>
      </c>
      <c r="B60" s="63" t="s">
        <v>477</v>
      </c>
      <c r="C60" s="63" t="s">
        <v>530</v>
      </c>
      <c r="D60" s="210" t="s">
        <v>414</v>
      </c>
      <c r="E60" s="63" t="s">
        <v>477</v>
      </c>
      <c r="F60" s="63" t="s">
        <v>569</v>
      </c>
      <c r="G60" s="63" t="s">
        <v>477</v>
      </c>
      <c r="H60" s="63" t="s">
        <v>590</v>
      </c>
      <c r="I60" s="63" t="s">
        <v>477</v>
      </c>
      <c r="J60" s="63" t="s">
        <v>577</v>
      </c>
      <c r="K60" s="63">
        <v>1997</v>
      </c>
      <c r="L60" s="63" t="s">
        <v>477</v>
      </c>
      <c r="M60" s="63">
        <v>10</v>
      </c>
      <c r="N60" s="63" t="s">
        <v>477</v>
      </c>
      <c r="O60" s="63" t="s">
        <v>298</v>
      </c>
      <c r="P60" s="63" t="s">
        <v>540</v>
      </c>
      <c r="Q60" s="212" t="s">
        <v>533</v>
      </c>
      <c r="R60" s="212" t="s">
        <v>534</v>
      </c>
      <c r="S60" s="63" t="s">
        <v>535</v>
      </c>
      <c r="T60" s="63" t="s">
        <v>298</v>
      </c>
    </row>
    <row r="61" spans="1:20" ht="126" x14ac:dyDescent="0.25">
      <c r="A61" s="63">
        <v>41</v>
      </c>
      <c r="B61" s="63" t="s">
        <v>477</v>
      </c>
      <c r="C61" s="63" t="s">
        <v>530</v>
      </c>
      <c r="D61" s="210" t="s">
        <v>414</v>
      </c>
      <c r="E61" s="63" t="s">
        <v>477</v>
      </c>
      <c r="F61" s="63" t="s">
        <v>569</v>
      </c>
      <c r="G61" s="63" t="s">
        <v>477</v>
      </c>
      <c r="H61" s="63" t="s">
        <v>591</v>
      </c>
      <c r="I61" s="63" t="s">
        <v>477</v>
      </c>
      <c r="J61" s="63" t="s">
        <v>577</v>
      </c>
      <c r="K61" s="63">
        <v>1997</v>
      </c>
      <c r="L61" s="63" t="s">
        <v>477</v>
      </c>
      <c r="M61" s="63">
        <v>10</v>
      </c>
      <c r="N61" s="63" t="s">
        <v>477</v>
      </c>
      <c r="O61" s="63" t="s">
        <v>298</v>
      </c>
      <c r="P61" s="63" t="s">
        <v>540</v>
      </c>
      <c r="Q61" s="212" t="s">
        <v>533</v>
      </c>
      <c r="R61" s="212" t="s">
        <v>534</v>
      </c>
      <c r="S61" s="63" t="s">
        <v>535</v>
      </c>
      <c r="T61" s="63" t="s">
        <v>298</v>
      </c>
    </row>
    <row r="62" spans="1:20" ht="126" x14ac:dyDescent="0.25">
      <c r="A62" s="63">
        <v>42</v>
      </c>
      <c r="B62" s="63" t="s">
        <v>477</v>
      </c>
      <c r="C62" s="63" t="s">
        <v>530</v>
      </c>
      <c r="D62" s="210" t="s">
        <v>414</v>
      </c>
      <c r="E62" s="63" t="s">
        <v>477</v>
      </c>
      <c r="F62" s="63" t="s">
        <v>569</v>
      </c>
      <c r="G62" s="63" t="s">
        <v>477</v>
      </c>
      <c r="H62" s="63" t="s">
        <v>592</v>
      </c>
      <c r="I62" s="63" t="s">
        <v>477</v>
      </c>
      <c r="J62" s="63" t="s">
        <v>577</v>
      </c>
      <c r="K62" s="63">
        <v>1997</v>
      </c>
      <c r="L62" s="63" t="s">
        <v>477</v>
      </c>
      <c r="M62" s="63">
        <v>10</v>
      </c>
      <c r="N62" s="63" t="s">
        <v>477</v>
      </c>
      <c r="O62" s="63" t="s">
        <v>298</v>
      </c>
      <c r="P62" s="63" t="s">
        <v>540</v>
      </c>
      <c r="Q62" s="212" t="s">
        <v>533</v>
      </c>
      <c r="R62" s="212" t="s">
        <v>534</v>
      </c>
      <c r="S62" s="63" t="s">
        <v>535</v>
      </c>
      <c r="T62" s="63" t="s">
        <v>298</v>
      </c>
    </row>
    <row r="63" spans="1:20" ht="126" x14ac:dyDescent="0.25">
      <c r="A63" s="63">
        <v>43</v>
      </c>
      <c r="B63" s="63" t="s">
        <v>477</v>
      </c>
      <c r="C63" s="63" t="s">
        <v>530</v>
      </c>
      <c r="D63" s="210" t="s">
        <v>414</v>
      </c>
      <c r="E63" s="63" t="s">
        <v>477</v>
      </c>
      <c r="F63" s="63" t="s">
        <v>569</v>
      </c>
      <c r="G63" s="63" t="s">
        <v>477</v>
      </c>
      <c r="H63" s="63" t="s">
        <v>593</v>
      </c>
      <c r="I63" s="63" t="s">
        <v>477</v>
      </c>
      <c r="J63" s="63" t="s">
        <v>577</v>
      </c>
      <c r="K63" s="63">
        <v>1997</v>
      </c>
      <c r="L63" s="63" t="s">
        <v>477</v>
      </c>
      <c r="M63" s="63">
        <v>10</v>
      </c>
      <c r="N63" s="63" t="s">
        <v>477</v>
      </c>
      <c r="O63" s="63" t="s">
        <v>298</v>
      </c>
      <c r="P63" s="63" t="s">
        <v>540</v>
      </c>
      <c r="Q63" s="212" t="s">
        <v>533</v>
      </c>
      <c r="R63" s="212" t="s">
        <v>534</v>
      </c>
      <c r="S63" s="63" t="s">
        <v>535</v>
      </c>
      <c r="T63" s="63" t="s">
        <v>298</v>
      </c>
    </row>
    <row r="64" spans="1:20" ht="126" x14ac:dyDescent="0.25">
      <c r="A64" s="63">
        <v>44</v>
      </c>
      <c r="B64" s="63" t="s">
        <v>477</v>
      </c>
      <c r="C64" s="63" t="s">
        <v>530</v>
      </c>
      <c r="D64" s="210" t="s">
        <v>414</v>
      </c>
      <c r="E64" s="63" t="s">
        <v>477</v>
      </c>
      <c r="F64" s="63" t="s">
        <v>569</v>
      </c>
      <c r="G64" s="63" t="s">
        <v>477</v>
      </c>
      <c r="H64" s="63" t="s">
        <v>594</v>
      </c>
      <c r="I64" s="63" t="s">
        <v>477</v>
      </c>
      <c r="J64" s="63" t="s">
        <v>577</v>
      </c>
      <c r="K64" s="63">
        <v>1997</v>
      </c>
      <c r="L64" s="63" t="s">
        <v>477</v>
      </c>
      <c r="M64" s="63">
        <v>10</v>
      </c>
      <c r="N64" s="63" t="s">
        <v>477</v>
      </c>
      <c r="O64" s="63" t="s">
        <v>298</v>
      </c>
      <c r="P64" s="63" t="s">
        <v>540</v>
      </c>
      <c r="Q64" s="212" t="s">
        <v>533</v>
      </c>
      <c r="R64" s="212" t="s">
        <v>534</v>
      </c>
      <c r="S64" s="63" t="s">
        <v>535</v>
      </c>
      <c r="T64" s="63" t="s">
        <v>298</v>
      </c>
    </row>
    <row r="65" spans="1:20" ht="126" x14ac:dyDescent="0.25">
      <c r="A65" s="63">
        <v>45</v>
      </c>
      <c r="B65" s="63" t="s">
        <v>477</v>
      </c>
      <c r="C65" s="63" t="s">
        <v>530</v>
      </c>
      <c r="D65" s="210" t="s">
        <v>414</v>
      </c>
      <c r="E65" s="63" t="s">
        <v>477</v>
      </c>
      <c r="F65" s="63" t="s">
        <v>569</v>
      </c>
      <c r="G65" s="63" t="s">
        <v>477</v>
      </c>
      <c r="H65" s="63" t="s">
        <v>595</v>
      </c>
      <c r="I65" s="63" t="s">
        <v>477</v>
      </c>
      <c r="J65" s="63" t="s">
        <v>566</v>
      </c>
      <c r="K65" s="63">
        <v>1994</v>
      </c>
      <c r="L65" s="63" t="s">
        <v>477</v>
      </c>
      <c r="M65" s="63">
        <v>10</v>
      </c>
      <c r="N65" s="63" t="s">
        <v>477</v>
      </c>
      <c r="O65" s="63" t="s">
        <v>298</v>
      </c>
      <c r="P65" s="63" t="s">
        <v>540</v>
      </c>
      <c r="Q65" s="212" t="s">
        <v>533</v>
      </c>
      <c r="R65" s="212" t="s">
        <v>534</v>
      </c>
      <c r="S65" s="63" t="s">
        <v>535</v>
      </c>
      <c r="T65" s="63" t="s">
        <v>298</v>
      </c>
    </row>
    <row r="66" spans="1:20" ht="126" x14ac:dyDescent="0.25">
      <c r="A66" s="63">
        <v>46</v>
      </c>
      <c r="B66" s="63" t="s">
        <v>477</v>
      </c>
      <c r="C66" s="63" t="s">
        <v>530</v>
      </c>
      <c r="D66" s="210" t="s">
        <v>414</v>
      </c>
      <c r="E66" s="63" t="s">
        <v>477</v>
      </c>
      <c r="F66" s="63" t="s">
        <v>579</v>
      </c>
      <c r="G66" s="63" t="s">
        <v>477</v>
      </c>
      <c r="H66" s="63" t="s">
        <v>596</v>
      </c>
      <c r="I66" s="63" t="s">
        <v>477</v>
      </c>
      <c r="J66" s="63" t="s">
        <v>558</v>
      </c>
      <c r="K66" s="63">
        <v>2016</v>
      </c>
      <c r="L66" s="63" t="s">
        <v>477</v>
      </c>
      <c r="M66" s="63">
        <v>10</v>
      </c>
      <c r="N66" s="63" t="s">
        <v>477</v>
      </c>
      <c r="O66" s="63" t="s">
        <v>298</v>
      </c>
      <c r="P66" s="63" t="s">
        <v>540</v>
      </c>
      <c r="Q66" s="212" t="s">
        <v>533</v>
      </c>
      <c r="R66" s="212" t="s">
        <v>534</v>
      </c>
      <c r="S66" s="63" t="s">
        <v>535</v>
      </c>
      <c r="T66" s="63" t="s">
        <v>298</v>
      </c>
    </row>
    <row r="67" spans="1:20" ht="126" x14ac:dyDescent="0.25">
      <c r="A67" s="63">
        <v>47</v>
      </c>
      <c r="B67" s="63" t="s">
        <v>477</v>
      </c>
      <c r="C67" s="63" t="s">
        <v>530</v>
      </c>
      <c r="D67" s="210" t="s">
        <v>414</v>
      </c>
      <c r="E67" s="63" t="s">
        <v>477</v>
      </c>
      <c r="F67" s="63" t="s">
        <v>569</v>
      </c>
      <c r="G67" s="63" t="s">
        <v>477</v>
      </c>
      <c r="H67" s="63" t="s">
        <v>597</v>
      </c>
      <c r="I67" s="63" t="s">
        <v>477</v>
      </c>
      <c r="J67" s="63" t="s">
        <v>577</v>
      </c>
      <c r="K67" s="63">
        <v>1997</v>
      </c>
      <c r="L67" s="63" t="s">
        <v>477</v>
      </c>
      <c r="M67" s="63">
        <v>10</v>
      </c>
      <c r="N67" s="63" t="s">
        <v>477</v>
      </c>
      <c r="O67" s="63" t="s">
        <v>298</v>
      </c>
      <c r="P67" s="63" t="s">
        <v>540</v>
      </c>
      <c r="Q67" s="212" t="s">
        <v>533</v>
      </c>
      <c r="R67" s="212" t="s">
        <v>534</v>
      </c>
      <c r="S67" s="63" t="s">
        <v>535</v>
      </c>
      <c r="T67" s="63" t="s">
        <v>298</v>
      </c>
    </row>
    <row r="68" spans="1:20" ht="126" x14ac:dyDescent="0.25">
      <c r="A68" s="63">
        <v>48</v>
      </c>
      <c r="B68" s="63" t="s">
        <v>477</v>
      </c>
      <c r="C68" s="63" t="s">
        <v>530</v>
      </c>
      <c r="D68" s="210" t="s">
        <v>414</v>
      </c>
      <c r="E68" s="63" t="s">
        <v>477</v>
      </c>
      <c r="F68" s="63" t="s">
        <v>567</v>
      </c>
      <c r="G68" s="63" t="s">
        <v>477</v>
      </c>
      <c r="H68" s="63" t="s">
        <v>598</v>
      </c>
      <c r="I68" s="63" t="s">
        <v>477</v>
      </c>
      <c r="J68" s="63" t="s">
        <v>566</v>
      </c>
      <c r="K68" s="63">
        <v>1994</v>
      </c>
      <c r="L68" s="63" t="s">
        <v>477</v>
      </c>
      <c r="M68" s="63">
        <v>10</v>
      </c>
      <c r="N68" s="63" t="s">
        <v>477</v>
      </c>
      <c r="O68" s="63" t="s">
        <v>298</v>
      </c>
      <c r="P68" s="63" t="s">
        <v>540</v>
      </c>
      <c r="Q68" s="212" t="s">
        <v>533</v>
      </c>
      <c r="R68" s="212" t="s">
        <v>534</v>
      </c>
      <c r="S68" s="63" t="s">
        <v>535</v>
      </c>
      <c r="T68" s="63" t="s">
        <v>298</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0" sqref="S2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68"/>
      <c r="F8" s="168"/>
      <c r="G8" s="168"/>
      <c r="H8" s="168"/>
      <c r="I8" s="168"/>
      <c r="J8" s="168"/>
      <c r="K8" s="168"/>
      <c r="L8" s="168"/>
      <c r="M8" s="168"/>
      <c r="N8" s="168"/>
      <c r="O8" s="168"/>
      <c r="P8" s="168"/>
      <c r="Q8" s="168"/>
      <c r="R8" s="168"/>
      <c r="S8" s="154"/>
      <c r="T8" s="154"/>
      <c r="U8" s="154"/>
      <c r="V8" s="154"/>
      <c r="W8" s="154"/>
    </row>
    <row r="9" spans="1:27" s="12" customFormat="1" ht="18.75" customHeight="1" x14ac:dyDescent="0.2">
      <c r="E9" s="340" t="s">
        <v>454</v>
      </c>
      <c r="F9" s="340"/>
      <c r="G9" s="340"/>
      <c r="H9" s="340"/>
      <c r="I9" s="340"/>
      <c r="J9" s="340"/>
      <c r="K9" s="340"/>
      <c r="L9" s="340"/>
      <c r="M9" s="340"/>
      <c r="N9" s="340"/>
      <c r="O9" s="340"/>
      <c r="P9" s="340"/>
      <c r="Q9" s="340"/>
      <c r="R9" s="340"/>
      <c r="S9" s="340"/>
      <c r="T9" s="340"/>
      <c r="U9" s="340"/>
      <c r="V9" s="340"/>
      <c r="W9" s="340"/>
      <c r="X9" s="340"/>
      <c r="Y9" s="340"/>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68"/>
      <c r="F11" s="168"/>
      <c r="G11" s="168"/>
      <c r="H11" s="168"/>
      <c r="I11" s="168"/>
      <c r="J11" s="168"/>
      <c r="K11" s="168"/>
      <c r="L11" s="168"/>
      <c r="M11" s="168"/>
      <c r="N11" s="168"/>
      <c r="O11" s="168"/>
      <c r="P11" s="168"/>
      <c r="Q11" s="168"/>
      <c r="R11" s="168"/>
      <c r="S11" s="154"/>
      <c r="T11" s="154"/>
      <c r="U11" s="154"/>
      <c r="V11" s="154"/>
      <c r="W11" s="154"/>
    </row>
    <row r="12" spans="1:27" s="12" customFormat="1" ht="18.75" customHeight="1" x14ac:dyDescent="0.2">
      <c r="A12" s="342" t="str">
        <f>'1. паспорт местоположение'!A12:C12</f>
        <v>N_PO1800.0012</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69"/>
      <c r="F14" s="169"/>
      <c r="G14" s="169"/>
      <c r="H14" s="169"/>
      <c r="I14" s="169"/>
      <c r="J14" s="169"/>
      <c r="K14" s="169"/>
      <c r="L14" s="169"/>
      <c r="M14" s="169"/>
      <c r="N14" s="169"/>
      <c r="O14" s="169"/>
      <c r="P14" s="169"/>
      <c r="Q14" s="169"/>
      <c r="R14" s="169"/>
      <c r="S14" s="169"/>
      <c r="T14" s="169"/>
      <c r="U14" s="169"/>
      <c r="V14" s="169"/>
      <c r="W14" s="169"/>
    </row>
    <row r="15" spans="1:27" s="3" customFormat="1" ht="47.25" customHeight="1" x14ac:dyDescent="0.2">
      <c r="A15" s="341" t="s">
        <v>455</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418</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62" customFormat="1" ht="21" customHeight="1" x14ac:dyDescent="0.25"/>
    <row r="21" spans="1:27" ht="15.75" customHeight="1" x14ac:dyDescent="0.25">
      <c r="A21" s="343" t="s">
        <v>5</v>
      </c>
      <c r="B21" s="345" t="s">
        <v>424</v>
      </c>
      <c r="C21" s="346"/>
      <c r="D21" s="345" t="s">
        <v>426</v>
      </c>
      <c r="E21" s="346"/>
      <c r="F21" s="326" t="s">
        <v>102</v>
      </c>
      <c r="G21" s="328"/>
      <c r="H21" s="328"/>
      <c r="I21" s="327"/>
      <c r="J21" s="343" t="s">
        <v>427</v>
      </c>
      <c r="K21" s="345" t="s">
        <v>428</v>
      </c>
      <c r="L21" s="346"/>
      <c r="M21" s="345" t="s">
        <v>429</v>
      </c>
      <c r="N21" s="346"/>
      <c r="O21" s="345" t="s">
        <v>417</v>
      </c>
      <c r="P21" s="346"/>
      <c r="Q21" s="345" t="s">
        <v>126</v>
      </c>
      <c r="R21" s="346"/>
      <c r="S21" s="343" t="s">
        <v>125</v>
      </c>
      <c r="T21" s="343" t="s">
        <v>430</v>
      </c>
      <c r="U21" s="343" t="s">
        <v>425</v>
      </c>
      <c r="V21" s="345" t="s">
        <v>124</v>
      </c>
      <c r="W21" s="346"/>
      <c r="X21" s="326" t="s">
        <v>116</v>
      </c>
      <c r="Y21" s="328"/>
      <c r="Z21" s="326" t="s">
        <v>115</v>
      </c>
      <c r="AA21" s="328"/>
    </row>
    <row r="22" spans="1:27" ht="216" customHeight="1" x14ac:dyDescent="0.25">
      <c r="A22" s="349"/>
      <c r="B22" s="347"/>
      <c r="C22" s="348"/>
      <c r="D22" s="347"/>
      <c r="E22" s="348"/>
      <c r="F22" s="326" t="s">
        <v>123</v>
      </c>
      <c r="G22" s="327"/>
      <c r="H22" s="326" t="s">
        <v>122</v>
      </c>
      <c r="I22" s="327"/>
      <c r="J22" s="344"/>
      <c r="K22" s="347"/>
      <c r="L22" s="348"/>
      <c r="M22" s="347"/>
      <c r="N22" s="348"/>
      <c r="O22" s="347"/>
      <c r="P22" s="348"/>
      <c r="Q22" s="347"/>
      <c r="R22" s="348"/>
      <c r="S22" s="344"/>
      <c r="T22" s="344"/>
      <c r="U22" s="344"/>
      <c r="V22" s="347"/>
      <c r="W22" s="348"/>
      <c r="X22" s="96" t="s">
        <v>114</v>
      </c>
      <c r="Y22" s="96" t="s">
        <v>415</v>
      </c>
      <c r="Z22" s="96" t="s">
        <v>113</v>
      </c>
      <c r="AA22" s="96" t="s">
        <v>112</v>
      </c>
    </row>
    <row r="23" spans="1:27" ht="60" customHeight="1" x14ac:dyDescent="0.25">
      <c r="A23" s="344"/>
      <c r="B23" s="157" t="s">
        <v>110</v>
      </c>
      <c r="C23" s="157" t="s">
        <v>111</v>
      </c>
      <c r="D23" s="97" t="s">
        <v>110</v>
      </c>
      <c r="E23" s="97" t="s">
        <v>111</v>
      </c>
      <c r="F23" s="97" t="s">
        <v>110</v>
      </c>
      <c r="G23" s="97" t="s">
        <v>111</v>
      </c>
      <c r="H23" s="97" t="s">
        <v>110</v>
      </c>
      <c r="I23" s="97" t="s">
        <v>111</v>
      </c>
      <c r="J23" s="97" t="s">
        <v>110</v>
      </c>
      <c r="K23" s="97" t="s">
        <v>110</v>
      </c>
      <c r="L23" s="97" t="s">
        <v>111</v>
      </c>
      <c r="M23" s="97" t="s">
        <v>110</v>
      </c>
      <c r="N23" s="97" t="s">
        <v>111</v>
      </c>
      <c r="O23" s="97" t="s">
        <v>110</v>
      </c>
      <c r="P23" s="97" t="s">
        <v>111</v>
      </c>
      <c r="Q23" s="97" t="s">
        <v>110</v>
      </c>
      <c r="R23" s="97" t="s">
        <v>111</v>
      </c>
      <c r="S23" s="97" t="s">
        <v>110</v>
      </c>
      <c r="T23" s="97" t="s">
        <v>110</v>
      </c>
      <c r="U23" s="97" t="s">
        <v>110</v>
      </c>
      <c r="V23" s="97" t="s">
        <v>110</v>
      </c>
      <c r="W23" s="97" t="s">
        <v>111</v>
      </c>
      <c r="X23" s="97" t="s">
        <v>110</v>
      </c>
      <c r="Y23" s="97" t="s">
        <v>110</v>
      </c>
      <c r="Z23" s="96" t="s">
        <v>110</v>
      </c>
      <c r="AA23" s="96" t="s">
        <v>110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15:AA15"/>
    <mergeCell ref="X21:Y21"/>
    <mergeCell ref="V21:W22"/>
    <mergeCell ref="E18:Y18"/>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A5:AA5"/>
    <mergeCell ref="E16:Y16"/>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2023 год</v>
      </c>
      <c r="B5" s="311"/>
      <c r="C5" s="31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N_PO1800.0012</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12" x14ac:dyDescent="0.2">
      <c r="A15" s="318" t="str">
        <f>'1. паспорт местоположение'!A15:C15</f>
        <v>Приобретение ПС 110/10 кВ Кирпичная (мощностью 2х10МВА) с земельным участком, площадью 9183 кв.м.</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13" t="s">
        <v>410</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65</v>
      </c>
      <c r="B22" s="34" t="s">
        <v>422</v>
      </c>
      <c r="C22" s="203" t="s">
        <v>526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0" t="s">
        <v>523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442</v>
      </c>
      <c r="C24" s="201" t="s">
        <v>524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443</v>
      </c>
      <c r="C25" s="200" t="s">
        <v>459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227</v>
      </c>
      <c r="C26" s="201" t="s">
        <v>520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423</v>
      </c>
      <c r="C27" s="202" t="s">
        <v>521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1" t="s">
        <v>522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L41" sqref="L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54"/>
      <c r="AB6" s="154"/>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54"/>
      <c r="AB7" s="154"/>
    </row>
    <row r="8" spans="1:28"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55"/>
      <c r="AB8" s="155"/>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56"/>
      <c r="AB9" s="156"/>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54"/>
      <c r="AB10" s="154"/>
    </row>
    <row r="11" spans="1:28" x14ac:dyDescent="0.25">
      <c r="A11" s="318" t="str">
        <f>'1. паспорт местоположение'!A12:C12</f>
        <v>N_PO1800.0012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55"/>
      <c r="AB11" s="155"/>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56"/>
      <c r="AB12" s="156"/>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x14ac:dyDescent="0.25">
      <c r="A14" s="318" t="str">
        <f>'1. паспорт местоположение'!A15:C15</f>
        <v>Приобретение ПС 110/10 кВ Кирпичная (мощностью 2х10МВА) с земельным участком, площадью 9183 кв.м.</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55"/>
      <c r="AB14" s="155"/>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56"/>
      <c r="AB15" s="156"/>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63"/>
      <c r="AB16" s="163"/>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63"/>
      <c r="AB17" s="163"/>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63"/>
      <c r="AB18" s="163"/>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63"/>
      <c r="AB19" s="163"/>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64"/>
      <c r="AB20" s="164"/>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64"/>
      <c r="AB21" s="164"/>
    </row>
    <row r="22" spans="1:28" x14ac:dyDescent="0.25">
      <c r="A22" s="352" t="s">
        <v>441</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65"/>
      <c r="AB22" s="165"/>
    </row>
    <row r="23" spans="1:28" ht="32.25" customHeight="1" x14ac:dyDescent="0.25">
      <c r="A23" s="354" t="s">
        <v>295</v>
      </c>
      <c r="B23" s="355"/>
      <c r="C23" s="355"/>
      <c r="D23" s="355"/>
      <c r="E23" s="355"/>
      <c r="F23" s="355"/>
      <c r="G23" s="355"/>
      <c r="H23" s="355"/>
      <c r="I23" s="355"/>
      <c r="J23" s="355"/>
      <c r="K23" s="355"/>
      <c r="L23" s="356"/>
      <c r="M23" s="353" t="s">
        <v>296</v>
      </c>
      <c r="N23" s="353"/>
      <c r="O23" s="353"/>
      <c r="P23" s="353"/>
      <c r="Q23" s="353"/>
      <c r="R23" s="353"/>
      <c r="S23" s="353"/>
      <c r="T23" s="353"/>
      <c r="U23" s="353"/>
      <c r="V23" s="353"/>
      <c r="W23" s="353"/>
      <c r="X23" s="353"/>
      <c r="Y23" s="353"/>
      <c r="Z23" s="353"/>
    </row>
    <row r="24" spans="1:28" ht="151.5" customHeight="1" x14ac:dyDescent="0.25">
      <c r="A24" s="93" t="s">
        <v>230</v>
      </c>
      <c r="B24" s="94" t="s">
        <v>237</v>
      </c>
      <c r="C24" s="93" t="s">
        <v>289</v>
      </c>
      <c r="D24" s="93" t="s">
        <v>231</v>
      </c>
      <c r="E24" s="93" t="s">
        <v>290</v>
      </c>
      <c r="F24" s="93" t="s">
        <v>292</v>
      </c>
      <c r="G24" s="93" t="s">
        <v>291</v>
      </c>
      <c r="H24" s="93" t="s">
        <v>232</v>
      </c>
      <c r="I24" s="93" t="s">
        <v>293</v>
      </c>
      <c r="J24" s="93" t="s">
        <v>238</v>
      </c>
      <c r="K24" s="94" t="s">
        <v>236</v>
      </c>
      <c r="L24" s="94" t="s">
        <v>233</v>
      </c>
      <c r="M24" s="95" t="s">
        <v>245</v>
      </c>
      <c r="N24" s="94" t="s">
        <v>451</v>
      </c>
      <c r="O24" s="93" t="s">
        <v>243</v>
      </c>
      <c r="P24" s="93" t="s">
        <v>244</v>
      </c>
      <c r="Q24" s="93" t="s">
        <v>242</v>
      </c>
      <c r="R24" s="93" t="s">
        <v>232</v>
      </c>
      <c r="S24" s="93" t="s">
        <v>241</v>
      </c>
      <c r="T24" s="93" t="s">
        <v>240</v>
      </c>
      <c r="U24" s="93" t="s">
        <v>288</v>
      </c>
      <c r="V24" s="93" t="s">
        <v>242</v>
      </c>
      <c r="W24" s="108" t="s">
        <v>235</v>
      </c>
      <c r="X24" s="108" t="s">
        <v>247</v>
      </c>
      <c r="Y24" s="108" t="s">
        <v>248</v>
      </c>
      <c r="Z24" s="110" t="s">
        <v>246</v>
      </c>
    </row>
    <row r="25" spans="1:28" ht="16.5" customHeight="1" x14ac:dyDescent="0.25">
      <c r="A25" s="93">
        <v>1</v>
      </c>
      <c r="B25" s="94">
        <v>2</v>
      </c>
      <c r="C25" s="93">
        <v>3</v>
      </c>
      <c r="D25" s="94">
        <v>4</v>
      </c>
      <c r="E25" s="93">
        <v>5</v>
      </c>
      <c r="F25" s="94">
        <v>6</v>
      </c>
      <c r="G25" s="93">
        <v>7</v>
      </c>
      <c r="H25" s="94">
        <v>8</v>
      </c>
      <c r="I25" s="93">
        <v>9</v>
      </c>
      <c r="J25" s="94">
        <v>10</v>
      </c>
      <c r="K25" s="166">
        <v>11</v>
      </c>
      <c r="L25" s="94">
        <v>12</v>
      </c>
      <c r="M25" s="166">
        <v>13</v>
      </c>
      <c r="N25" s="94">
        <v>14</v>
      </c>
      <c r="O25" s="166">
        <v>15</v>
      </c>
      <c r="P25" s="94">
        <v>16</v>
      </c>
      <c r="Q25" s="166">
        <v>17</v>
      </c>
      <c r="R25" s="94">
        <v>18</v>
      </c>
      <c r="S25" s="166">
        <v>19</v>
      </c>
      <c r="T25" s="94">
        <v>20</v>
      </c>
      <c r="U25" s="166">
        <v>21</v>
      </c>
      <c r="V25" s="94">
        <v>22</v>
      </c>
      <c r="W25" s="166">
        <v>23</v>
      </c>
      <c r="X25" s="94">
        <v>24</v>
      </c>
      <c r="Y25" s="166">
        <v>25</v>
      </c>
      <c r="Z25" s="94">
        <v>26</v>
      </c>
    </row>
    <row r="26" spans="1:28" s="209" customFormat="1" ht="72" customHeight="1" x14ac:dyDescent="0.25">
      <c r="A26" s="204" t="s">
        <v>527</v>
      </c>
      <c r="B26" s="218" t="s">
        <v>530</v>
      </c>
      <c r="C26" s="205">
        <v>4.42</v>
      </c>
      <c r="D26" s="89">
        <v>1847</v>
      </c>
      <c r="E26" s="89"/>
      <c r="F26" s="205">
        <v>8163.74</v>
      </c>
      <c r="G26" s="89"/>
      <c r="H26" s="89">
        <v>226732</v>
      </c>
      <c r="I26" s="89">
        <v>3.600612176490306E-2</v>
      </c>
      <c r="J26" s="89">
        <v>8.1461813947744481E-3</v>
      </c>
      <c r="K26" s="89" t="s">
        <v>528</v>
      </c>
      <c r="L26" s="89"/>
      <c r="M26" s="90"/>
      <c r="N26" s="89">
        <v>1</v>
      </c>
      <c r="O26" s="205">
        <v>8126.8000000000011</v>
      </c>
      <c r="P26" s="205">
        <v>4.4000000000000004</v>
      </c>
      <c r="Q26" s="89">
        <v>1.9394794260904064E-5</v>
      </c>
      <c r="R26" s="89">
        <v>226732</v>
      </c>
      <c r="S26" s="206">
        <v>3.582218499988981E-2</v>
      </c>
      <c r="T26" s="206">
        <v>8.1414056817931367E-3</v>
      </c>
      <c r="U26" s="89"/>
      <c r="V26" s="89"/>
      <c r="W26" s="207">
        <v>-1.6799999999999998E-5</v>
      </c>
      <c r="X26" s="207">
        <v>-4.7757129813114085E-6</v>
      </c>
      <c r="Y26" s="90"/>
      <c r="Z26" s="208" t="s">
        <v>529</v>
      </c>
    </row>
    <row r="27" spans="1:28" x14ac:dyDescent="0.25">
      <c r="A27" s="88"/>
      <c r="B27" s="88"/>
      <c r="C27" s="88"/>
      <c r="D27" s="88"/>
      <c r="E27" s="88"/>
      <c r="F27" s="89"/>
      <c r="G27" s="89"/>
      <c r="H27" s="88"/>
      <c r="I27" s="89"/>
      <c r="J27" s="89"/>
      <c r="K27" s="90"/>
      <c r="L27" s="88"/>
      <c r="M27" s="90"/>
      <c r="N27" s="88"/>
      <c r="O27" s="88"/>
      <c r="P27" s="88"/>
      <c r="Q27" s="88"/>
      <c r="R27" s="88"/>
      <c r="S27" s="88"/>
      <c r="T27" s="88"/>
      <c r="U27" s="88"/>
      <c r="V27" s="88"/>
      <c r="W27" s="88"/>
      <c r="X27" s="88"/>
      <c r="Y27" s="88"/>
      <c r="Z27" s="88"/>
    </row>
    <row r="28" spans="1:28" x14ac:dyDescent="0.25">
      <c r="A28" s="88"/>
      <c r="B28" s="88"/>
      <c r="C28" s="88"/>
      <c r="D28" s="88"/>
      <c r="E28" s="88"/>
      <c r="F28" s="89"/>
      <c r="G28" s="89"/>
      <c r="H28" s="88"/>
      <c r="I28" s="89"/>
      <c r="J28" s="89"/>
      <c r="K28" s="90"/>
      <c r="L28" s="91"/>
      <c r="M28" s="90"/>
      <c r="N28" s="90"/>
      <c r="O28" s="90"/>
      <c r="P28" s="90"/>
      <c r="Q28" s="90"/>
      <c r="R28" s="90"/>
      <c r="S28" s="90"/>
      <c r="T28" s="90"/>
      <c r="U28" s="90"/>
      <c r="V28" s="90"/>
      <c r="W28" s="90"/>
      <c r="X28" s="90"/>
      <c r="Y28" s="90"/>
      <c r="Z28" s="90"/>
    </row>
    <row r="29" spans="1:28" x14ac:dyDescent="0.25">
      <c r="A29" s="88"/>
      <c r="B29" s="88"/>
      <c r="C29" s="88"/>
      <c r="D29" s="88"/>
      <c r="E29" s="88"/>
      <c r="F29" s="89"/>
      <c r="G29" s="89"/>
      <c r="H29" s="88"/>
      <c r="I29" s="89"/>
      <c r="J29" s="89"/>
      <c r="K29" s="90"/>
      <c r="L29" s="91"/>
      <c r="M29" s="88"/>
      <c r="N29" s="88"/>
      <c r="O29" s="88"/>
      <c r="P29" s="88"/>
      <c r="Q29" s="88"/>
      <c r="R29" s="88"/>
      <c r="S29" s="88"/>
      <c r="T29" s="88"/>
      <c r="U29" s="88"/>
      <c r="V29" s="88"/>
      <c r="W29" s="88"/>
      <c r="X29" s="88"/>
      <c r="Y29" s="88"/>
      <c r="Z29" s="88"/>
    </row>
    <row r="30" spans="1:28" x14ac:dyDescent="0.25">
      <c r="A30" s="88"/>
      <c r="B30" s="88"/>
      <c r="C30" s="88"/>
      <c r="D30" s="88"/>
      <c r="E30" s="88"/>
      <c r="F30" s="89"/>
      <c r="G30" s="89"/>
      <c r="H30" s="88"/>
      <c r="I30" s="89"/>
      <c r="J30" s="89"/>
      <c r="K30" s="90"/>
      <c r="L30" s="91"/>
      <c r="M30" s="88"/>
      <c r="N30" s="88"/>
      <c r="O30" s="88"/>
      <c r="P30" s="88"/>
      <c r="Q30" s="88"/>
      <c r="R30" s="88"/>
      <c r="S30" s="88"/>
      <c r="T30" s="88"/>
      <c r="U30" s="88"/>
      <c r="V30" s="88"/>
      <c r="W30" s="88"/>
      <c r="X30" s="88"/>
      <c r="Y30" s="88"/>
      <c r="Z30" s="88"/>
    </row>
    <row r="31" spans="1:28" x14ac:dyDescent="0.25">
      <c r="A31" s="88"/>
      <c r="B31" s="88"/>
      <c r="C31" s="88"/>
      <c r="D31" s="88"/>
      <c r="E31" s="88"/>
      <c r="F31" s="88"/>
      <c r="G31" s="88"/>
      <c r="H31" s="88"/>
      <c r="I31" s="88"/>
      <c r="J31" s="88"/>
      <c r="K31" s="88"/>
      <c r="L31" s="91"/>
      <c r="M31" s="88"/>
      <c r="N31" s="88"/>
      <c r="O31" s="88"/>
      <c r="P31" s="88"/>
      <c r="Q31" s="88"/>
      <c r="R31" s="88"/>
      <c r="S31" s="88"/>
      <c r="T31" s="88"/>
      <c r="U31" s="88"/>
      <c r="V31" s="88"/>
      <c r="W31" s="88"/>
      <c r="X31" s="88"/>
      <c r="Y31" s="88"/>
      <c r="Z31" s="88"/>
    </row>
    <row r="32" spans="1:28" x14ac:dyDescent="0.25">
      <c r="A32" s="92"/>
      <c r="B32" s="92"/>
      <c r="C32" s="89"/>
      <c r="D32" s="89"/>
      <c r="E32" s="89"/>
      <c r="F32" s="89"/>
      <c r="G32" s="89"/>
      <c r="H32" s="89"/>
      <c r="I32" s="89"/>
      <c r="J32" s="89"/>
      <c r="K32" s="88"/>
      <c r="L32" s="88"/>
      <c r="M32" s="88"/>
      <c r="N32" s="88"/>
      <c r="O32" s="88"/>
      <c r="P32" s="88"/>
      <c r="Q32" s="88"/>
      <c r="R32" s="88"/>
      <c r="S32" s="88"/>
      <c r="T32" s="88"/>
      <c r="U32" s="88"/>
      <c r="V32" s="88"/>
      <c r="W32" s="88"/>
      <c r="X32" s="88"/>
      <c r="Y32" s="88"/>
      <c r="Z32" s="88"/>
    </row>
    <row r="33" spans="1:26" x14ac:dyDescent="0.25">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8" sqref="E28:E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8" t="str">
        <f>'1. паспорт местоположение'!A12:C12</f>
        <v>N_PO1800.0012</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2" x14ac:dyDescent="0.2">
      <c r="A15" s="318" t="str">
        <f>'1. паспорт местоположение'!A15:C15</f>
        <v>Приобретение ПС 110/10 кВ Кирпичная (мощностью 2х10МВА) с земельным участком, площадью 9183 кв.м.</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60" t="s">
        <v>419</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57" t="s">
        <v>86</v>
      </c>
      <c r="F19" s="358"/>
      <c r="G19" s="358"/>
      <c r="H19" s="358"/>
      <c r="I19" s="359"/>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45" t="s">
        <v>84</v>
      </c>
      <c r="F20" s="45" t="s">
        <v>83</v>
      </c>
      <c r="G20" s="45" t="s">
        <v>82</v>
      </c>
      <c r="H20" s="45" t="s">
        <v>81</v>
      </c>
      <c r="I20" s="45" t="s">
        <v>80</v>
      </c>
      <c r="J20" s="45" t="s">
        <v>79</v>
      </c>
      <c r="K20" s="45" t="s">
        <v>4</v>
      </c>
      <c r="L20" s="53" t="s">
        <v>3</v>
      </c>
      <c r="M20" s="52" t="s">
        <v>228</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5"/>
  <sheetViews>
    <sheetView view="pageBreakPreview" topLeftCell="B19" zoomScale="70" zoomScaleSheetLayoutView="70" workbookViewId="0">
      <selection activeCell="R31" sqref="R31"/>
    </sheetView>
  </sheetViews>
  <sheetFormatPr defaultColWidth="9.140625" defaultRowHeight="15.75" outlineLevelRow="1"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19" width="16.7109375" style="221" customWidth="1"/>
    <col min="20" max="20" width="18.85546875" style="221" customWidth="1"/>
    <col min="21" max="21" width="20.5703125" style="221" customWidth="1"/>
    <col min="22" max="52" width="16.7109375" style="221" customWidth="1"/>
    <col min="53" max="16384" width="9.140625" style="221"/>
  </cols>
  <sheetData>
    <row r="1" spans="1:38" s="220" customFormat="1" ht="12.75" hidden="1" customHeight="1" x14ac:dyDescent="0.2">
      <c r="A1" s="364" t="s">
        <v>625</v>
      </c>
      <c r="B1" s="219">
        <v>2023</v>
      </c>
      <c r="C1" s="219">
        <f>B1+1</f>
        <v>2024</v>
      </c>
      <c r="D1" s="219">
        <f t="shared" ref="D1:V2" si="0">C1+1</f>
        <v>2025</v>
      </c>
      <c r="E1" s="219">
        <f t="shared" si="0"/>
        <v>2026</v>
      </c>
      <c r="F1" s="219">
        <f t="shared" si="0"/>
        <v>2027</v>
      </c>
      <c r="G1" s="219">
        <f t="shared" si="0"/>
        <v>2028</v>
      </c>
      <c r="H1" s="219">
        <f t="shared" si="0"/>
        <v>2029</v>
      </c>
      <c r="I1" s="219">
        <f t="shared" si="0"/>
        <v>2030</v>
      </c>
      <c r="J1" s="219">
        <f t="shared" si="0"/>
        <v>2031</v>
      </c>
      <c r="K1" s="219">
        <f t="shared" si="0"/>
        <v>2032</v>
      </c>
      <c r="L1" s="219">
        <f t="shared" si="0"/>
        <v>2033</v>
      </c>
      <c r="M1" s="219">
        <f t="shared" si="0"/>
        <v>2034</v>
      </c>
      <c r="N1" s="219">
        <f t="shared" si="0"/>
        <v>2035</v>
      </c>
      <c r="O1" s="219">
        <f t="shared" si="0"/>
        <v>2036</v>
      </c>
      <c r="P1" s="219">
        <f t="shared" si="0"/>
        <v>2037</v>
      </c>
      <c r="Q1" s="219">
        <f t="shared" si="0"/>
        <v>2038</v>
      </c>
      <c r="R1" s="219">
        <f t="shared" si="0"/>
        <v>2039</v>
      </c>
      <c r="S1" s="219">
        <f t="shared" si="0"/>
        <v>2040</v>
      </c>
      <c r="T1" s="219">
        <f t="shared" si="0"/>
        <v>2041</v>
      </c>
      <c r="U1" s="219">
        <f t="shared" si="0"/>
        <v>2042</v>
      </c>
      <c r="V1" s="219">
        <f t="shared" si="0"/>
        <v>2043</v>
      </c>
      <c r="W1" s="219" t="e">
        <f>#REF!+1</f>
        <v>#REF!</v>
      </c>
      <c r="X1" s="219" t="e">
        <f t="shared" ref="X1:AL2" si="1">W1+1</f>
        <v>#REF!</v>
      </c>
      <c r="Y1" s="219" t="e">
        <f t="shared" si="1"/>
        <v>#REF!</v>
      </c>
      <c r="Z1" s="219" t="e">
        <f t="shared" si="1"/>
        <v>#REF!</v>
      </c>
      <c r="AA1" s="219" t="e">
        <f t="shared" si="1"/>
        <v>#REF!</v>
      </c>
      <c r="AB1" s="219" t="e">
        <f t="shared" si="1"/>
        <v>#REF!</v>
      </c>
      <c r="AC1" s="219" t="e">
        <f t="shared" si="1"/>
        <v>#REF!</v>
      </c>
      <c r="AD1" s="219" t="e">
        <f t="shared" si="1"/>
        <v>#REF!</v>
      </c>
      <c r="AE1" s="219" t="e">
        <f t="shared" si="1"/>
        <v>#REF!</v>
      </c>
      <c r="AF1" s="219" t="e">
        <f t="shared" si="1"/>
        <v>#REF!</v>
      </c>
      <c r="AG1" s="219" t="e">
        <f t="shared" si="1"/>
        <v>#REF!</v>
      </c>
      <c r="AH1" s="219" t="e">
        <f t="shared" si="1"/>
        <v>#REF!</v>
      </c>
      <c r="AI1" s="219" t="e">
        <f t="shared" si="1"/>
        <v>#REF!</v>
      </c>
      <c r="AJ1" s="219" t="e">
        <f t="shared" si="1"/>
        <v>#REF!</v>
      </c>
      <c r="AK1" s="219" t="e">
        <f t="shared" si="1"/>
        <v>#REF!</v>
      </c>
      <c r="AL1" s="219" t="e">
        <f t="shared" si="1"/>
        <v>#REF!</v>
      </c>
    </row>
    <row r="2" spans="1:38" s="220" customFormat="1" ht="12.75" hidden="1" customHeight="1" x14ac:dyDescent="0.2">
      <c r="A2" s="364"/>
      <c r="B2" s="219">
        <v>1</v>
      </c>
      <c r="C2" s="219">
        <f>B2+1</f>
        <v>2</v>
      </c>
      <c r="D2" s="219">
        <f t="shared" si="0"/>
        <v>3</v>
      </c>
      <c r="E2" s="219">
        <f t="shared" si="0"/>
        <v>4</v>
      </c>
      <c r="F2" s="219">
        <f t="shared" si="0"/>
        <v>5</v>
      </c>
      <c r="G2" s="219">
        <f t="shared" si="0"/>
        <v>6</v>
      </c>
      <c r="H2" s="219">
        <f t="shared" si="0"/>
        <v>7</v>
      </c>
      <c r="I2" s="219">
        <f t="shared" si="0"/>
        <v>8</v>
      </c>
      <c r="J2" s="219">
        <f t="shared" si="0"/>
        <v>9</v>
      </c>
      <c r="K2" s="219">
        <f t="shared" si="0"/>
        <v>10</v>
      </c>
      <c r="L2" s="219">
        <f t="shared" si="0"/>
        <v>11</v>
      </c>
      <c r="M2" s="219">
        <f t="shared" si="0"/>
        <v>12</v>
      </c>
      <c r="N2" s="219">
        <f t="shared" si="0"/>
        <v>13</v>
      </c>
      <c r="O2" s="219">
        <f t="shared" si="0"/>
        <v>14</v>
      </c>
      <c r="P2" s="219">
        <f t="shared" si="0"/>
        <v>15</v>
      </c>
      <c r="Q2" s="219">
        <f t="shared" si="0"/>
        <v>16</v>
      </c>
      <c r="R2" s="219">
        <f t="shared" si="0"/>
        <v>17</v>
      </c>
      <c r="S2" s="219">
        <f t="shared" si="0"/>
        <v>18</v>
      </c>
      <c r="T2" s="219">
        <f t="shared" si="0"/>
        <v>19</v>
      </c>
      <c r="U2" s="219">
        <f t="shared" si="0"/>
        <v>20</v>
      </c>
      <c r="V2" s="219">
        <f t="shared" si="0"/>
        <v>21</v>
      </c>
      <c r="W2" s="219" t="e">
        <f>#REF!+1</f>
        <v>#REF!</v>
      </c>
      <c r="X2" s="219" t="e">
        <f t="shared" si="1"/>
        <v>#REF!</v>
      </c>
      <c r="Y2" s="219" t="e">
        <f t="shared" si="1"/>
        <v>#REF!</v>
      </c>
      <c r="Z2" s="219" t="e">
        <f t="shared" si="1"/>
        <v>#REF!</v>
      </c>
      <c r="AA2" s="219" t="e">
        <f t="shared" si="1"/>
        <v>#REF!</v>
      </c>
      <c r="AB2" s="219" t="e">
        <f t="shared" si="1"/>
        <v>#REF!</v>
      </c>
      <c r="AC2" s="219" t="e">
        <f t="shared" si="1"/>
        <v>#REF!</v>
      </c>
      <c r="AD2" s="219" t="e">
        <f t="shared" si="1"/>
        <v>#REF!</v>
      </c>
      <c r="AE2" s="219" t="e">
        <f t="shared" si="1"/>
        <v>#REF!</v>
      </c>
      <c r="AF2" s="219" t="e">
        <f t="shared" si="1"/>
        <v>#REF!</v>
      </c>
      <c r="AG2" s="219" t="e">
        <f t="shared" si="1"/>
        <v>#REF!</v>
      </c>
      <c r="AH2" s="219" t="e">
        <f t="shared" si="1"/>
        <v>#REF!</v>
      </c>
      <c r="AI2" s="219" t="e">
        <f t="shared" si="1"/>
        <v>#REF!</v>
      </c>
      <c r="AJ2" s="219" t="e">
        <f t="shared" si="1"/>
        <v>#REF!</v>
      </c>
      <c r="AK2" s="219" t="e">
        <f t="shared" si="1"/>
        <v>#REF!</v>
      </c>
      <c r="AL2" s="219" t="e">
        <f t="shared" si="1"/>
        <v>#REF!</v>
      </c>
    </row>
    <row r="3" spans="1:38" hidden="1" x14ac:dyDescent="0.25">
      <c r="A3" s="364"/>
    </row>
    <row r="4" spans="1:38" s="12" customFormat="1" ht="18.75" customHeight="1" x14ac:dyDescent="0.2">
      <c r="A4" s="18"/>
      <c r="F4" s="16"/>
      <c r="G4" s="16"/>
      <c r="Q4" s="221"/>
      <c r="R4" s="221"/>
    </row>
    <row r="5" spans="1:38" s="12" customFormat="1" ht="18.75" customHeight="1" x14ac:dyDescent="0.2">
      <c r="A5" s="18"/>
      <c r="F5" s="16"/>
      <c r="G5" s="16"/>
      <c r="R5" s="42" t="s">
        <v>69</v>
      </c>
    </row>
    <row r="6" spans="1:38" s="12" customFormat="1" ht="18.75" x14ac:dyDescent="0.3">
      <c r="A6" s="17"/>
      <c r="F6" s="16"/>
      <c r="G6" s="16"/>
      <c r="R6" s="15" t="s">
        <v>10</v>
      </c>
    </row>
    <row r="7" spans="1:38" s="12" customFormat="1" ht="18.75" x14ac:dyDescent="0.3">
      <c r="A7" s="17"/>
      <c r="F7" s="311" t="s">
        <v>453</v>
      </c>
      <c r="G7" s="311"/>
      <c r="H7" s="311"/>
      <c r="R7" s="15" t="s">
        <v>68</v>
      </c>
    </row>
    <row r="8" spans="1:38" s="12" customFormat="1" x14ac:dyDescent="0.25">
      <c r="D8" s="161"/>
      <c r="E8" s="161"/>
      <c r="F8" s="17"/>
      <c r="I8" s="161"/>
      <c r="J8" s="161"/>
    </row>
    <row r="9" spans="1:38" s="12" customFormat="1" ht="18.75" x14ac:dyDescent="0.2">
      <c r="F9" s="315" t="s">
        <v>9</v>
      </c>
      <c r="G9" s="315"/>
      <c r="H9" s="315"/>
    </row>
    <row r="10" spans="1:38" s="12" customFormat="1" ht="18.75" x14ac:dyDescent="0.2">
      <c r="D10" s="154"/>
      <c r="E10" s="154"/>
      <c r="F10" s="216"/>
      <c r="G10" s="216"/>
      <c r="H10" s="216"/>
      <c r="I10" s="154"/>
      <c r="J10" s="154"/>
      <c r="K10" s="154"/>
      <c r="L10" s="154"/>
      <c r="M10" s="154"/>
      <c r="N10" s="154"/>
      <c r="O10" s="154"/>
      <c r="P10" s="154"/>
      <c r="Q10" s="154"/>
      <c r="R10" s="154"/>
      <c r="S10" s="154"/>
      <c r="T10" s="154"/>
      <c r="U10" s="154"/>
      <c r="V10" s="154"/>
    </row>
    <row r="11" spans="1:38" s="12" customFormat="1" ht="18.75" x14ac:dyDescent="0.2">
      <c r="D11" s="216"/>
      <c r="E11" s="216"/>
      <c r="F11" s="316" t="s">
        <v>454</v>
      </c>
      <c r="G11" s="316"/>
      <c r="H11" s="316"/>
      <c r="I11" s="154"/>
      <c r="J11" s="154"/>
      <c r="K11" s="154"/>
      <c r="L11" s="154"/>
      <c r="M11" s="154"/>
      <c r="N11" s="154"/>
      <c r="O11" s="154"/>
      <c r="P11" s="154"/>
      <c r="Q11" s="154"/>
      <c r="R11" s="154"/>
      <c r="S11" s="154"/>
      <c r="T11" s="154"/>
      <c r="U11" s="154"/>
      <c r="V11" s="154"/>
    </row>
    <row r="12" spans="1:38" s="12" customFormat="1" ht="18.75" x14ac:dyDescent="0.2">
      <c r="D12" s="155"/>
      <c r="E12" s="155"/>
      <c r="F12" s="312" t="s">
        <v>8</v>
      </c>
      <c r="G12" s="312"/>
      <c r="H12" s="312"/>
      <c r="I12" s="154"/>
      <c r="J12" s="154"/>
      <c r="K12" s="154"/>
      <c r="L12" s="154"/>
      <c r="M12" s="154"/>
      <c r="N12" s="154"/>
      <c r="O12" s="154"/>
      <c r="P12" s="154"/>
      <c r="Q12" s="154"/>
      <c r="R12" s="154"/>
      <c r="S12" s="154"/>
      <c r="T12" s="154"/>
      <c r="U12" s="154"/>
      <c r="V12" s="154"/>
    </row>
    <row r="13" spans="1:38" s="12" customFormat="1" ht="18.75" x14ac:dyDescent="0.2">
      <c r="D13" s="156"/>
      <c r="E13" s="156"/>
      <c r="F13" s="216"/>
      <c r="G13" s="216"/>
      <c r="H13" s="216"/>
      <c r="I13" s="154"/>
      <c r="J13" s="154"/>
      <c r="K13" s="154"/>
      <c r="L13" s="154"/>
      <c r="M13" s="154"/>
      <c r="N13" s="154"/>
      <c r="O13" s="154"/>
      <c r="P13" s="154"/>
      <c r="Q13" s="154"/>
      <c r="R13" s="154"/>
      <c r="S13" s="154"/>
      <c r="T13" s="154"/>
      <c r="U13" s="154"/>
      <c r="V13" s="154"/>
    </row>
    <row r="14" spans="1:38" s="12" customFormat="1" ht="18.75" x14ac:dyDescent="0.2">
      <c r="D14" s="216"/>
      <c r="E14" s="216"/>
      <c r="F14" s="316" t="s">
        <v>602</v>
      </c>
      <c r="G14" s="316"/>
      <c r="H14" s="316"/>
      <c r="I14" s="154"/>
      <c r="J14" s="154"/>
      <c r="K14" s="154"/>
      <c r="L14" s="154"/>
      <c r="M14" s="154"/>
      <c r="N14" s="154"/>
      <c r="O14" s="154"/>
      <c r="P14" s="154"/>
      <c r="Q14" s="154"/>
      <c r="R14" s="154"/>
      <c r="S14" s="154"/>
      <c r="T14" s="154"/>
      <c r="U14" s="154"/>
      <c r="V14" s="154"/>
    </row>
    <row r="15" spans="1:38" s="12" customFormat="1" ht="18.75" x14ac:dyDescent="0.2">
      <c r="D15" s="155"/>
      <c r="E15" s="155"/>
      <c r="F15" s="312" t="s">
        <v>7</v>
      </c>
      <c r="G15" s="312"/>
      <c r="H15" s="312"/>
      <c r="I15" s="154"/>
      <c r="J15" s="154"/>
      <c r="K15" s="154"/>
      <c r="L15" s="154"/>
      <c r="M15" s="154"/>
      <c r="N15" s="154"/>
      <c r="O15" s="154"/>
      <c r="P15" s="154"/>
      <c r="Q15" s="154"/>
      <c r="R15" s="154"/>
      <c r="S15" s="154"/>
      <c r="T15" s="154"/>
      <c r="U15" s="154"/>
      <c r="V15" s="154"/>
    </row>
    <row r="16" spans="1:38" s="12" customFormat="1" ht="18.75" x14ac:dyDescent="0.2">
      <c r="D16" s="156"/>
      <c r="E16" s="156"/>
      <c r="F16" s="217"/>
      <c r="G16" s="217"/>
      <c r="H16" s="217"/>
      <c r="I16" s="154"/>
      <c r="J16" s="154"/>
      <c r="K16" s="154"/>
      <c r="L16" s="154"/>
      <c r="M16" s="154"/>
      <c r="N16" s="154"/>
      <c r="O16" s="154"/>
      <c r="P16" s="154"/>
      <c r="Q16" s="154"/>
      <c r="R16" s="154"/>
      <c r="S16" s="154"/>
      <c r="T16" s="154"/>
      <c r="U16" s="154"/>
      <c r="V16" s="154"/>
    </row>
    <row r="17" spans="1:22" s="9" customFormat="1" ht="51.75" customHeight="1" x14ac:dyDescent="0.2">
      <c r="D17" s="317" t="s">
        <v>455</v>
      </c>
      <c r="E17" s="317"/>
      <c r="F17" s="317"/>
      <c r="G17" s="317"/>
      <c r="H17" s="317"/>
      <c r="I17" s="317"/>
      <c r="J17" s="317"/>
      <c r="K17" s="317"/>
      <c r="L17" s="217"/>
      <c r="M17" s="217"/>
      <c r="N17" s="217"/>
      <c r="O17" s="217"/>
      <c r="P17" s="217"/>
      <c r="Q17" s="217"/>
      <c r="R17" s="217"/>
      <c r="S17" s="217"/>
      <c r="T17" s="217"/>
      <c r="U17" s="217"/>
      <c r="V17" s="217"/>
    </row>
    <row r="18" spans="1:22" s="3" customFormat="1" x14ac:dyDescent="0.2">
      <c r="D18" s="155"/>
      <c r="E18" s="155"/>
      <c r="F18" s="312" t="s">
        <v>6</v>
      </c>
      <c r="G18" s="312"/>
      <c r="H18" s="312"/>
      <c r="I18" s="155"/>
      <c r="J18" s="155"/>
      <c r="K18" s="155"/>
      <c r="L18" s="155"/>
      <c r="M18" s="155"/>
      <c r="N18" s="155"/>
      <c r="O18" s="155"/>
      <c r="P18" s="155"/>
      <c r="Q18" s="155"/>
      <c r="R18" s="155"/>
      <c r="S18" s="155"/>
      <c r="T18" s="155"/>
      <c r="U18" s="155"/>
      <c r="V18" s="155"/>
    </row>
    <row r="19" spans="1:22" ht="27.75" x14ac:dyDescent="0.4">
      <c r="A19" s="225"/>
      <c r="K19" s="226"/>
      <c r="T19" s="222"/>
      <c r="U19" s="224"/>
      <c r="V19" s="224"/>
    </row>
    <row r="20" spans="1:22" ht="27.75" customHeight="1" thickBot="1" x14ac:dyDescent="0.3">
      <c r="A20" s="227" t="s">
        <v>285</v>
      </c>
      <c r="B20" s="227"/>
      <c r="D20" s="228"/>
      <c r="E20" s="229"/>
      <c r="F20" s="229"/>
      <c r="G20" s="229"/>
      <c r="H20" s="229"/>
    </row>
    <row r="21" spans="1:22" x14ac:dyDescent="0.25">
      <c r="A21" s="230" t="s">
        <v>603</v>
      </c>
      <c r="B21" s="231">
        <v>47444000</v>
      </c>
      <c r="D21" s="225" t="s">
        <v>284</v>
      </c>
      <c r="E21" s="232"/>
      <c r="F21" s="232"/>
    </row>
    <row r="22" spans="1:22" x14ac:dyDescent="0.25">
      <c r="A22" s="233" t="s">
        <v>283</v>
      </c>
      <c r="B22" s="234"/>
      <c r="D22" s="362" t="s">
        <v>282</v>
      </c>
      <c r="E22" s="363"/>
      <c r="F22" s="235">
        <f>SUM(B106:V106)</f>
        <v>4.533271669908209</v>
      </c>
    </row>
    <row r="23" spans="1:22" x14ac:dyDescent="0.25">
      <c r="A23" s="233" t="s">
        <v>281</v>
      </c>
      <c r="B23" s="234">
        <v>20</v>
      </c>
      <c r="D23" s="362" t="s">
        <v>280</v>
      </c>
      <c r="E23" s="363"/>
      <c r="F23" s="235">
        <f>IF(SUM(B107:V107)=0,"не окупается",SUM(B107:V107))</f>
        <v>7.1008260214394392</v>
      </c>
    </row>
    <row r="24" spans="1:22" ht="16.5" thickBot="1" x14ac:dyDescent="0.3">
      <c r="A24" s="236" t="s">
        <v>279</v>
      </c>
      <c r="B24" s="237">
        <v>1</v>
      </c>
      <c r="D24" s="362" t="s">
        <v>604</v>
      </c>
      <c r="E24" s="363"/>
      <c r="F24" s="238">
        <f>V104</f>
        <v>49214719.519304425</v>
      </c>
      <c r="G24" s="226"/>
      <c r="K24" s="239"/>
      <c r="M24" s="240"/>
      <c r="N24" s="240"/>
    </row>
    <row r="25" spans="1:22" x14ac:dyDescent="0.25">
      <c r="A25" s="230" t="s">
        <v>278</v>
      </c>
      <c r="B25" s="241">
        <f>C49*1000/1.2</f>
        <v>0</v>
      </c>
      <c r="D25" s="362" t="s">
        <v>605</v>
      </c>
      <c r="E25" s="363"/>
      <c r="F25" s="242" t="str">
        <f>IF(F24&gt;0,"да","нет")</f>
        <v>да</v>
      </c>
      <c r="K25" s="239"/>
    </row>
    <row r="26" spans="1:22" x14ac:dyDescent="0.25">
      <c r="A26" s="233" t="s">
        <v>606</v>
      </c>
      <c r="B26" s="243">
        <v>1</v>
      </c>
      <c r="K26" s="239"/>
    </row>
    <row r="27" spans="1:22" x14ac:dyDescent="0.25">
      <c r="A27" s="233" t="s">
        <v>277</v>
      </c>
      <c r="B27" s="243">
        <v>1</v>
      </c>
      <c r="K27" s="239"/>
    </row>
    <row r="28" spans="1:22" x14ac:dyDescent="0.25">
      <c r="A28" s="233" t="s">
        <v>262</v>
      </c>
      <c r="B28" s="243">
        <f>-C77</f>
        <v>17749385.791616574</v>
      </c>
    </row>
    <row r="29" spans="1:22" x14ac:dyDescent="0.25">
      <c r="A29" s="233" t="s">
        <v>276</v>
      </c>
      <c r="B29" s="243">
        <v>1</v>
      </c>
    </row>
    <row r="30" spans="1:22" x14ac:dyDescent="0.25">
      <c r="A30" s="233" t="s">
        <v>275</v>
      </c>
      <c r="B30" s="243">
        <v>1</v>
      </c>
    </row>
    <row r="31" spans="1:22" x14ac:dyDescent="0.25">
      <c r="A31" s="244" t="s">
        <v>607</v>
      </c>
      <c r="B31" s="245">
        <v>2.1999999999999999E-2</v>
      </c>
    </row>
    <row r="32" spans="1:22" ht="16.5" thickBot="1" x14ac:dyDescent="0.3">
      <c r="A32" s="236" t="s">
        <v>255</v>
      </c>
      <c r="B32" s="246">
        <v>0.2</v>
      </c>
    </row>
    <row r="33" spans="1:22" x14ac:dyDescent="0.25">
      <c r="A33" s="230" t="s">
        <v>479</v>
      </c>
      <c r="B33" s="241">
        <v>0</v>
      </c>
    </row>
    <row r="34" spans="1:22" x14ac:dyDescent="0.25">
      <c r="A34" s="233" t="s">
        <v>274</v>
      </c>
      <c r="B34" s="247"/>
    </row>
    <row r="35" spans="1:22" x14ac:dyDescent="0.25">
      <c r="A35" s="244" t="s">
        <v>273</v>
      </c>
      <c r="B35" s="248">
        <v>0</v>
      </c>
    </row>
    <row r="36" spans="1:22" x14ac:dyDescent="0.25">
      <c r="A36" s="244"/>
      <c r="B36" s="248"/>
    </row>
    <row r="37" spans="1:22" x14ac:dyDescent="0.25">
      <c r="A37" s="244" t="s">
        <v>272</v>
      </c>
      <c r="B37" s="249">
        <v>0</v>
      </c>
    </row>
    <row r="38" spans="1:22" x14ac:dyDescent="0.25">
      <c r="A38" s="250" t="s">
        <v>271</v>
      </c>
      <c r="B38" s="251">
        <v>0</v>
      </c>
    </row>
    <row r="39" spans="1:22" x14ac:dyDescent="0.25">
      <c r="A39" s="250" t="s">
        <v>270</v>
      </c>
      <c r="B39" s="251">
        <v>0</v>
      </c>
    </row>
    <row r="40" spans="1:22" x14ac:dyDescent="0.25">
      <c r="A40" s="250" t="s">
        <v>269</v>
      </c>
      <c r="B40" s="251">
        <v>0.1212</v>
      </c>
      <c r="U40" s="252"/>
      <c r="V40" s="252"/>
    </row>
    <row r="41" spans="1:22" x14ac:dyDescent="0.25">
      <c r="A41" s="250" t="s">
        <v>268</v>
      </c>
      <c r="B41" s="251">
        <f>1-B39</f>
        <v>1</v>
      </c>
    </row>
    <row r="42" spans="1:22" ht="16.5" thickBot="1" x14ac:dyDescent="0.3">
      <c r="A42" s="253" t="s">
        <v>608</v>
      </c>
      <c r="B42" s="254">
        <f>B41*B40+B39*B38*(1-B32)</f>
        <v>0.1212</v>
      </c>
    </row>
    <row r="43" spans="1:22" x14ac:dyDescent="0.25">
      <c r="A43" s="255" t="s">
        <v>267</v>
      </c>
      <c r="B43" s="256">
        <v>2023</v>
      </c>
      <c r="C43" s="257">
        <v>2024</v>
      </c>
      <c r="D43" s="257">
        <v>2025</v>
      </c>
      <c r="E43" s="257">
        <v>2026</v>
      </c>
      <c r="F43" s="257">
        <v>2027</v>
      </c>
      <c r="G43" s="257">
        <v>2028</v>
      </c>
      <c r="H43" s="257">
        <v>2029</v>
      </c>
      <c r="I43" s="257">
        <v>2030</v>
      </c>
      <c r="J43" s="257">
        <v>2031</v>
      </c>
      <c r="K43" s="257">
        <v>2032</v>
      </c>
      <c r="L43" s="257">
        <v>2033</v>
      </c>
      <c r="M43" s="257">
        <v>2034</v>
      </c>
      <c r="N43" s="257">
        <v>2035</v>
      </c>
      <c r="O43" s="257">
        <v>2036</v>
      </c>
      <c r="P43" s="257">
        <v>2037</v>
      </c>
      <c r="Q43" s="257">
        <v>2038</v>
      </c>
      <c r="R43" s="257">
        <v>2039</v>
      </c>
      <c r="S43" s="257">
        <v>2040</v>
      </c>
      <c r="T43" s="257">
        <v>2041</v>
      </c>
      <c r="U43" s="257">
        <v>2042</v>
      </c>
      <c r="V43" s="257">
        <v>2043</v>
      </c>
    </row>
    <row r="44" spans="1:22" outlineLevel="1" x14ac:dyDescent="0.25">
      <c r="A44" s="258" t="s">
        <v>266</v>
      </c>
      <c r="B44" s="259">
        <v>0.06</v>
      </c>
      <c r="C44" s="259">
        <v>4.7E-2</v>
      </c>
      <c r="D44" s="259">
        <v>0.04</v>
      </c>
      <c r="E44" s="259">
        <v>0.04</v>
      </c>
      <c r="F44" s="259">
        <v>0.04</v>
      </c>
      <c r="G44" s="259">
        <v>0.04</v>
      </c>
      <c r="H44" s="259">
        <v>0.04</v>
      </c>
      <c r="I44" s="259">
        <v>0.04</v>
      </c>
      <c r="J44" s="259">
        <v>0.04</v>
      </c>
      <c r="K44" s="259">
        <v>0.04</v>
      </c>
      <c r="L44" s="259">
        <v>0.04</v>
      </c>
      <c r="M44" s="259">
        <v>0.04</v>
      </c>
      <c r="N44" s="259">
        <v>0.04</v>
      </c>
      <c r="O44" s="259">
        <v>0.04</v>
      </c>
      <c r="P44" s="259">
        <v>0.04</v>
      </c>
      <c r="Q44" s="259">
        <v>0.04</v>
      </c>
      <c r="R44" s="259">
        <v>0.04</v>
      </c>
      <c r="S44" s="259">
        <v>0.04</v>
      </c>
      <c r="T44" s="259">
        <v>0.04</v>
      </c>
      <c r="U44" s="259">
        <v>0.04</v>
      </c>
      <c r="V44" s="259">
        <v>0.04</v>
      </c>
    </row>
    <row r="45" spans="1:22" outlineLevel="1" x14ac:dyDescent="0.25">
      <c r="A45" s="258" t="s">
        <v>265</v>
      </c>
      <c r="B45" s="259">
        <f>B44</f>
        <v>0.06</v>
      </c>
      <c r="C45" s="259">
        <f t="shared" ref="C45:V45" si="2">(1+B45)*(1+C44)-1</f>
        <v>0.10982000000000003</v>
      </c>
      <c r="D45" s="259">
        <f>(1+C45)*(1+D44)-1</f>
        <v>0.15421280000000004</v>
      </c>
      <c r="E45" s="259">
        <f t="shared" si="2"/>
        <v>0.20038131199999998</v>
      </c>
      <c r="F45" s="259">
        <f t="shared" si="2"/>
        <v>0.24839656447999992</v>
      </c>
      <c r="G45" s="259">
        <f t="shared" si="2"/>
        <v>0.29833242705920004</v>
      </c>
      <c r="H45" s="259">
        <f t="shared" si="2"/>
        <v>0.35026572414156809</v>
      </c>
      <c r="I45" s="259">
        <f t="shared" si="2"/>
        <v>0.40427635310723087</v>
      </c>
      <c r="J45" s="259">
        <f t="shared" si="2"/>
        <v>0.46044740723152011</v>
      </c>
      <c r="K45" s="259">
        <f t="shared" si="2"/>
        <v>0.51886530352078086</v>
      </c>
      <c r="L45" s="259">
        <f t="shared" si="2"/>
        <v>0.5796199156616122</v>
      </c>
      <c r="M45" s="259">
        <f t="shared" si="2"/>
        <v>0.64280471228807667</v>
      </c>
      <c r="N45" s="259">
        <f t="shared" si="2"/>
        <v>0.70851690077959972</v>
      </c>
      <c r="O45" s="259">
        <f t="shared" si="2"/>
        <v>0.77685757681078371</v>
      </c>
      <c r="P45" s="259">
        <f t="shared" si="2"/>
        <v>0.84793187988321517</v>
      </c>
      <c r="Q45" s="259">
        <f t="shared" si="2"/>
        <v>0.92184915507854392</v>
      </c>
      <c r="R45" s="259">
        <f t="shared" si="2"/>
        <v>0.99872312128168583</v>
      </c>
      <c r="S45" s="259">
        <f t="shared" si="2"/>
        <v>1.0786720461329535</v>
      </c>
      <c r="T45" s="259">
        <f>(1+S45)*(1+T44)-1</f>
        <v>1.1618189279782718</v>
      </c>
      <c r="U45" s="259">
        <f t="shared" si="2"/>
        <v>1.2482916850974028</v>
      </c>
      <c r="V45" s="259">
        <f t="shared" si="2"/>
        <v>1.338223352501299</v>
      </c>
    </row>
    <row r="46" spans="1:22" s="262" customFormat="1" ht="44.25" customHeight="1" thickBot="1" x14ac:dyDescent="0.3">
      <c r="A46" s="260" t="s">
        <v>609</v>
      </c>
      <c r="B46" s="261">
        <f t="shared" ref="B46" si="3">B47*1000</f>
        <v>0</v>
      </c>
      <c r="C46" s="261">
        <f>C54</f>
        <v>29178956.361409221</v>
      </c>
      <c r="D46" s="261">
        <f t="shared" ref="D46:V46" si="4">D54</f>
        <v>33850684.28586559</v>
      </c>
      <c r="E46" s="261">
        <f t="shared" si="4"/>
        <v>39670376.837316684</v>
      </c>
      <c r="F46" s="261">
        <f t="shared" si="4"/>
        <v>38748595.507662944</v>
      </c>
      <c r="G46" s="261">
        <f t="shared" si="4"/>
        <v>41084728.355932929</v>
      </c>
      <c r="H46" s="261">
        <f t="shared" si="4"/>
        <v>42051465.115909494</v>
      </c>
      <c r="I46" s="261">
        <f t="shared" si="4"/>
        <v>43750529.817058198</v>
      </c>
      <c r="J46" s="261">
        <f t="shared" si="4"/>
        <v>44524536.062926255</v>
      </c>
      <c r="K46" s="261">
        <f t="shared" si="4"/>
        <v>46879583.241094396</v>
      </c>
      <c r="L46" s="261">
        <f t="shared" si="4"/>
        <v>48406970.423267186</v>
      </c>
      <c r="M46" s="261">
        <f t="shared" si="4"/>
        <v>50322723.566284597</v>
      </c>
      <c r="N46" s="261">
        <f t="shared" si="4"/>
        <v>52123269.369807079</v>
      </c>
      <c r="O46" s="261">
        <f t="shared" si="4"/>
        <v>53229773.712925106</v>
      </c>
      <c r="P46" s="261">
        <f t="shared" si="4"/>
        <v>56048554.881666802</v>
      </c>
      <c r="Q46" s="261">
        <f t="shared" si="4"/>
        <v>57950962.168841876</v>
      </c>
      <c r="R46" s="261">
        <f t="shared" si="4"/>
        <v>60281502.774642736</v>
      </c>
      <c r="S46" s="261">
        <f t="shared" si="4"/>
        <v>62490902.257969216</v>
      </c>
      <c r="T46" s="261">
        <f t="shared" si="4"/>
        <v>63846575.800594561</v>
      </c>
      <c r="U46" s="261">
        <f t="shared" si="4"/>
        <v>67289491.419342175</v>
      </c>
      <c r="V46" s="261">
        <f t="shared" si="4"/>
        <v>69615541.234860256</v>
      </c>
    </row>
    <row r="47" spans="1:22" ht="32.25" hidden="1" customHeight="1" x14ac:dyDescent="0.25">
      <c r="A47" s="263" t="s">
        <v>610</v>
      </c>
      <c r="B47" s="264">
        <v>0</v>
      </c>
      <c r="C47" s="264"/>
      <c r="D47" s="264"/>
      <c r="E47" s="264"/>
      <c r="F47" s="264"/>
      <c r="G47" s="264"/>
      <c r="H47" s="264"/>
      <c r="I47" s="264"/>
      <c r="J47" s="264"/>
      <c r="K47" s="264"/>
      <c r="L47" s="264"/>
      <c r="M47" s="264"/>
      <c r="N47" s="264"/>
      <c r="O47" s="264"/>
      <c r="P47" s="264"/>
      <c r="Q47" s="264"/>
      <c r="R47" s="264"/>
      <c r="S47" s="264"/>
      <c r="T47" s="264"/>
      <c r="U47" s="264"/>
      <c r="V47" s="264"/>
    </row>
    <row r="48" spans="1:22" ht="32.25" hidden="1" customHeight="1" x14ac:dyDescent="0.25">
      <c r="A48" s="263" t="s">
        <v>611</v>
      </c>
      <c r="B48" s="264"/>
      <c r="C48" s="264"/>
      <c r="D48" s="264"/>
      <c r="E48" s="265"/>
      <c r="F48" s="264"/>
      <c r="G48" s="264"/>
      <c r="H48" s="264"/>
      <c r="I48" s="264"/>
      <c r="J48" s="264"/>
      <c r="K48" s="264"/>
      <c r="L48" s="264"/>
      <c r="M48" s="264"/>
      <c r="N48" s="264"/>
      <c r="O48" s="264"/>
      <c r="P48" s="264"/>
      <c r="Q48" s="264"/>
      <c r="R48" s="264"/>
      <c r="S48" s="264"/>
      <c r="T48" s="264"/>
      <c r="U48" s="264"/>
      <c r="V48" s="264"/>
    </row>
    <row r="49" spans="1:22" hidden="1" x14ac:dyDescent="0.25">
      <c r="A49" s="266" t="s">
        <v>612</v>
      </c>
      <c r="B49" s="267"/>
      <c r="C49" s="267"/>
      <c r="D49" s="267"/>
      <c r="E49" s="267"/>
      <c r="F49" s="267"/>
      <c r="G49" s="267"/>
      <c r="H49" s="267"/>
      <c r="I49" s="267"/>
      <c r="J49" s="267"/>
      <c r="K49" s="267"/>
      <c r="L49" s="267"/>
      <c r="M49" s="267"/>
      <c r="N49" s="267"/>
      <c r="O49" s="267"/>
      <c r="P49" s="267"/>
      <c r="Q49" s="267"/>
      <c r="R49" s="267"/>
      <c r="S49" s="267"/>
      <c r="T49" s="267"/>
      <c r="U49" s="267"/>
      <c r="V49" s="267"/>
    </row>
    <row r="50" spans="1:22" hidden="1" x14ac:dyDescent="0.25">
      <c r="A50" s="266" t="s">
        <v>613</v>
      </c>
      <c r="B50" s="268">
        <v>0</v>
      </c>
      <c r="C50" s="268"/>
      <c r="D50" s="268"/>
      <c r="E50" s="268"/>
      <c r="F50" s="268"/>
      <c r="G50" s="268"/>
      <c r="H50" s="268"/>
      <c r="I50" s="268"/>
      <c r="J50" s="268"/>
      <c r="K50" s="268"/>
      <c r="L50" s="268"/>
      <c r="M50" s="268"/>
      <c r="N50" s="268"/>
      <c r="O50" s="268"/>
      <c r="P50" s="268"/>
      <c r="Q50" s="268"/>
      <c r="R50" s="268"/>
      <c r="S50" s="268"/>
      <c r="T50" s="268"/>
      <c r="U50" s="268"/>
      <c r="V50" s="268"/>
    </row>
    <row r="51" spans="1:22" hidden="1" x14ac:dyDescent="0.25">
      <c r="A51" s="266" t="s">
        <v>614</v>
      </c>
      <c r="B51" s="266"/>
      <c r="C51" s="266"/>
      <c r="D51" s="266"/>
      <c r="E51" s="266"/>
      <c r="F51" s="266"/>
      <c r="G51" s="266"/>
      <c r="H51" s="266"/>
      <c r="I51" s="266"/>
      <c r="J51" s="266"/>
      <c r="K51" s="266"/>
      <c r="L51" s="266"/>
      <c r="M51" s="266"/>
      <c r="N51" s="266"/>
      <c r="O51" s="266"/>
      <c r="P51" s="266"/>
      <c r="Q51" s="266"/>
      <c r="R51" s="266"/>
      <c r="S51" s="266"/>
      <c r="T51" s="266"/>
      <c r="U51" s="266"/>
      <c r="V51" s="266"/>
    </row>
    <row r="52" spans="1:22" s="223" customFormat="1" x14ac:dyDescent="0.25"/>
    <row r="53" spans="1:22" s="223" customFormat="1" x14ac:dyDescent="0.25"/>
    <row r="54" spans="1:22" s="223" customFormat="1" x14ac:dyDescent="0.25">
      <c r="A54" s="302" t="s">
        <v>626</v>
      </c>
      <c r="B54" s="303"/>
      <c r="C54" s="299">
        <f>SUM(C55:C61)</f>
        <v>29178956.361409221</v>
      </c>
      <c r="D54" s="299">
        <f t="shared" ref="D54:V54" si="5">SUM(D55:D61)</f>
        <v>33850684.28586559</v>
      </c>
      <c r="E54" s="299">
        <f t="shared" si="5"/>
        <v>39670376.837316684</v>
      </c>
      <c r="F54" s="299">
        <f t="shared" si="5"/>
        <v>38748595.507662944</v>
      </c>
      <c r="G54" s="299">
        <f t="shared" si="5"/>
        <v>41084728.355932929</v>
      </c>
      <c r="H54" s="299">
        <f t="shared" si="5"/>
        <v>42051465.115909494</v>
      </c>
      <c r="I54" s="299">
        <f t="shared" si="5"/>
        <v>43750529.817058198</v>
      </c>
      <c r="J54" s="299">
        <f t="shared" si="5"/>
        <v>44524536.062926255</v>
      </c>
      <c r="K54" s="299">
        <f t="shared" si="5"/>
        <v>46879583.241094396</v>
      </c>
      <c r="L54" s="299">
        <f t="shared" si="5"/>
        <v>48406970.423267186</v>
      </c>
      <c r="M54" s="299">
        <f t="shared" si="5"/>
        <v>50322723.566284597</v>
      </c>
      <c r="N54" s="299">
        <f t="shared" si="5"/>
        <v>52123269.369807079</v>
      </c>
      <c r="O54" s="299">
        <f t="shared" si="5"/>
        <v>53229773.712925106</v>
      </c>
      <c r="P54" s="299">
        <f t="shared" si="5"/>
        <v>56048554.881666802</v>
      </c>
      <c r="Q54" s="299">
        <f t="shared" si="5"/>
        <v>57950962.168841876</v>
      </c>
      <c r="R54" s="299">
        <f t="shared" si="5"/>
        <v>60281502.774642736</v>
      </c>
      <c r="S54" s="299">
        <f t="shared" si="5"/>
        <v>62490902.257969216</v>
      </c>
      <c r="T54" s="299">
        <f t="shared" si="5"/>
        <v>63846575.800594561</v>
      </c>
      <c r="U54" s="299">
        <f t="shared" si="5"/>
        <v>67289491.419342175</v>
      </c>
      <c r="V54" s="299">
        <f t="shared" si="5"/>
        <v>69615541.234860256</v>
      </c>
    </row>
    <row r="55" spans="1:22" s="223" customFormat="1" x14ac:dyDescent="0.25">
      <c r="A55" s="304" t="s">
        <v>627</v>
      </c>
      <c r="B55" s="303"/>
      <c r="C55" s="300">
        <v>19976408.739212312</v>
      </c>
      <c r="D55" s="300">
        <v>20775465.088780805</v>
      </c>
      <c r="E55" s="300">
        <v>21606483.692332041</v>
      </c>
      <c r="F55" s="300">
        <v>22470743.04002532</v>
      </c>
      <c r="G55" s="300">
        <v>23369572.761626337</v>
      </c>
      <c r="H55" s="300">
        <f>G55*1.04</f>
        <v>24304355.672091391</v>
      </c>
      <c r="I55" s="300">
        <f t="shared" ref="I55:V55" si="6">H55*1.04</f>
        <v>25276529.898975048</v>
      </c>
      <c r="J55" s="300">
        <f t="shared" si="6"/>
        <v>26287591.09493405</v>
      </c>
      <c r="K55" s="300">
        <f t="shared" si="6"/>
        <v>27339094.738731414</v>
      </c>
      <c r="L55" s="300">
        <f t="shared" si="6"/>
        <v>28432658.528280672</v>
      </c>
      <c r="M55" s="300">
        <f t="shared" si="6"/>
        <v>29569964.869411901</v>
      </c>
      <c r="N55" s="300">
        <f t="shared" si="6"/>
        <v>30752763.464188378</v>
      </c>
      <c r="O55" s="300">
        <f t="shared" si="6"/>
        <v>31982874.002755914</v>
      </c>
      <c r="P55" s="300">
        <f t="shared" si="6"/>
        <v>33262188.96286615</v>
      </c>
      <c r="Q55" s="300">
        <f t="shared" si="6"/>
        <v>34592676.521380797</v>
      </c>
      <c r="R55" s="300">
        <f t="shared" si="6"/>
        <v>35976383.582236029</v>
      </c>
      <c r="S55" s="300">
        <f t="shared" si="6"/>
        <v>37415438.925525472</v>
      </c>
      <c r="T55" s="300">
        <f t="shared" si="6"/>
        <v>38912056.482546493</v>
      </c>
      <c r="U55" s="300">
        <f t="shared" si="6"/>
        <v>40468538.741848357</v>
      </c>
      <c r="V55" s="300">
        <f t="shared" si="6"/>
        <v>42087280.291522294</v>
      </c>
    </row>
    <row r="56" spans="1:22" s="223" customFormat="1" x14ac:dyDescent="0.25">
      <c r="A56" s="304" t="s">
        <v>257</v>
      </c>
      <c r="B56" s="303"/>
      <c r="C56" s="300"/>
      <c r="D56" s="300">
        <v>2372200</v>
      </c>
      <c r="E56" s="300">
        <f>D56*2</f>
        <v>4744400</v>
      </c>
      <c r="F56" s="300">
        <v>2372200</v>
      </c>
      <c r="G56" s="300">
        <v>2372200</v>
      </c>
      <c r="H56" s="300">
        <v>2372200</v>
      </c>
      <c r="I56" s="300">
        <v>2372200</v>
      </c>
      <c r="J56" s="300">
        <v>2372200</v>
      </c>
      <c r="K56" s="300">
        <v>2372200</v>
      </c>
      <c r="L56" s="300">
        <v>2372200</v>
      </c>
      <c r="M56" s="300">
        <v>2372200</v>
      </c>
      <c r="N56" s="300">
        <v>2372200</v>
      </c>
      <c r="O56" s="300">
        <v>2372200</v>
      </c>
      <c r="P56" s="300">
        <v>2372200</v>
      </c>
      <c r="Q56" s="300">
        <v>2372200</v>
      </c>
      <c r="R56" s="300">
        <v>2372200</v>
      </c>
      <c r="S56" s="300">
        <v>2372200</v>
      </c>
      <c r="T56" s="300">
        <v>2372200</v>
      </c>
      <c r="U56" s="300">
        <v>2372200</v>
      </c>
      <c r="V56" s="300">
        <v>2372200</v>
      </c>
    </row>
    <row r="57" spans="1:22" s="223" customFormat="1" x14ac:dyDescent="0.25">
      <c r="A57" s="304" t="s">
        <v>607</v>
      </c>
      <c r="B57" s="303"/>
      <c r="C57" s="300"/>
      <c r="D57" s="300">
        <v>965485.40000000014</v>
      </c>
      <c r="E57" s="300">
        <f>C65+E65</f>
        <v>1904876.6000000003</v>
      </c>
      <c r="F57" s="300">
        <v>861108.60000000033</v>
      </c>
      <c r="G57" s="300">
        <v>808920.20000000042</v>
      </c>
      <c r="H57" s="298">
        <v>756731.8</v>
      </c>
      <c r="I57" s="298">
        <v>704543.4</v>
      </c>
      <c r="J57" s="298">
        <v>652355</v>
      </c>
      <c r="K57" s="298">
        <v>600166.59999999986</v>
      </c>
      <c r="L57" s="298">
        <v>547978.19999999995</v>
      </c>
      <c r="M57" s="298">
        <v>495789.79999999987</v>
      </c>
      <c r="N57" s="298">
        <v>443601.39999999985</v>
      </c>
      <c r="O57" s="298">
        <v>391412.99999999983</v>
      </c>
      <c r="P57" s="298">
        <v>339224.59999999992</v>
      </c>
      <c r="Q57" s="298">
        <v>287036.19999999995</v>
      </c>
      <c r="R57" s="298">
        <v>234847.80000000002</v>
      </c>
      <c r="S57" s="298">
        <v>182659.40000000008</v>
      </c>
      <c r="T57" s="298">
        <v>130471.00000000015</v>
      </c>
      <c r="U57" s="298">
        <v>78282.60000000021</v>
      </c>
      <c r="V57" s="298">
        <v>26094.200000000284</v>
      </c>
    </row>
    <row r="58" spans="1:22" s="223" customFormat="1" x14ac:dyDescent="0.25">
      <c r="A58" s="304" t="s">
        <v>255</v>
      </c>
      <c r="B58" s="303"/>
      <c r="C58" s="300">
        <v>0</v>
      </c>
      <c r="D58" s="300">
        <v>0</v>
      </c>
      <c r="E58" s="300">
        <f>-C87</f>
        <v>1074930.6731585294</v>
      </c>
      <c r="F58" s="300">
        <f t="shared" ref="F58:V58" si="7">-D87</f>
        <v>2410727.5325168716</v>
      </c>
      <c r="G58" s="300">
        <f t="shared" si="7"/>
        <v>3437428.8330208398</v>
      </c>
      <c r="H58" s="300">
        <f t="shared" si="7"/>
        <v>3109928.361712392</v>
      </c>
      <c r="I58" s="300">
        <f t="shared" si="7"/>
        <v>3427867.4505735808</v>
      </c>
      <c r="J58" s="300">
        <f t="shared" si="7"/>
        <v>2810702.2400114965</v>
      </c>
      <c r="K58" s="300">
        <f t="shared" si="7"/>
        <v>3643030.2016606131</v>
      </c>
      <c r="L58" s="300">
        <f t="shared" si="7"/>
        <v>3628600.0475641834</v>
      </c>
      <c r="M58" s="300">
        <f t="shared" si="7"/>
        <v>3923191.3165969686</v>
      </c>
      <c r="N58" s="300">
        <f t="shared" si="7"/>
        <v>4044776.3525666506</v>
      </c>
      <c r="O58" s="300">
        <f t="shared" si="7"/>
        <v>3439553.1658366914</v>
      </c>
      <c r="P58" s="300">
        <f t="shared" si="7"/>
        <v>4396620.8031603461</v>
      </c>
      <c r="Q58" s="300">
        <f t="shared" si="7"/>
        <v>4409764.4401519094</v>
      </c>
      <c r="R58" s="300">
        <f t="shared" si="7"/>
        <v>4756619.6458029225</v>
      </c>
      <c r="S58" s="300">
        <f t="shared" si="7"/>
        <v>4911106.5268167211</v>
      </c>
      <c r="T58" s="300">
        <f t="shared" si="7"/>
        <v>4172445.4232289777</v>
      </c>
      <c r="U58" s="300">
        <f t="shared" si="7"/>
        <v>5338355.2294189325</v>
      </c>
      <c r="V58" s="300">
        <f t="shared" si="7"/>
        <v>5353973.4842570052</v>
      </c>
    </row>
    <row r="59" spans="1:22" s="223" customFormat="1" x14ac:dyDescent="0.25">
      <c r="A59" s="304" t="s">
        <v>628</v>
      </c>
      <c r="B59" s="303"/>
      <c r="C59" s="300">
        <f>(C55+C56+C57+C58+C60+C61)*5%</f>
        <v>1389474.1124480581</v>
      </c>
      <c r="D59" s="300">
        <f t="shared" ref="D59:V59" si="8">(D55+D56+D57+D58+D60+D61)*5%</f>
        <v>1611937.3469459806</v>
      </c>
      <c r="E59" s="300">
        <f t="shared" si="8"/>
        <v>1889065.5636817468</v>
      </c>
      <c r="F59" s="300">
        <f t="shared" si="8"/>
        <v>1845171.2146506165</v>
      </c>
      <c r="G59" s="300">
        <f t="shared" si="8"/>
        <v>1956415.635996806</v>
      </c>
      <c r="H59" s="300">
        <f t="shared" si="8"/>
        <v>2002450.7198052143</v>
      </c>
      <c r="I59" s="300">
        <f t="shared" si="8"/>
        <v>2083358.5627170575</v>
      </c>
      <c r="J59" s="300">
        <f t="shared" si="8"/>
        <v>2120216.0029964885</v>
      </c>
      <c r="K59" s="300">
        <f t="shared" si="8"/>
        <v>2232361.1067187809</v>
      </c>
      <c r="L59" s="300">
        <f t="shared" si="8"/>
        <v>2305093.8296793899</v>
      </c>
      <c r="M59" s="300">
        <f t="shared" si="8"/>
        <v>2396320.1698230761</v>
      </c>
      <c r="N59" s="300">
        <f t="shared" si="8"/>
        <v>2482060.4461812894</v>
      </c>
      <c r="O59" s="300">
        <f t="shared" si="8"/>
        <v>2534751.1291869096</v>
      </c>
      <c r="P59" s="300">
        <f t="shared" si="8"/>
        <v>2668978.8038888955</v>
      </c>
      <c r="Q59" s="300">
        <f t="shared" si="8"/>
        <v>2759569.6270877086</v>
      </c>
      <c r="R59" s="300">
        <f t="shared" si="8"/>
        <v>2870547.7511734637</v>
      </c>
      <c r="S59" s="300">
        <f t="shared" si="8"/>
        <v>2975757.2503794865</v>
      </c>
      <c r="T59" s="300">
        <f t="shared" si="8"/>
        <v>3040313.133361646</v>
      </c>
      <c r="U59" s="300">
        <f t="shared" si="8"/>
        <v>3204261.4961591517</v>
      </c>
      <c r="V59" s="300">
        <f t="shared" si="8"/>
        <v>3315025.7730885837</v>
      </c>
    </row>
    <row r="60" spans="1:22" s="223" customFormat="1" x14ac:dyDescent="0.25">
      <c r="A60" s="304" t="s">
        <v>629</v>
      </c>
      <c r="B60" s="303"/>
      <c r="C60" s="300">
        <v>5388027.2032415364</v>
      </c>
      <c r="D60" s="300">
        <v>5603548.2913711974</v>
      </c>
      <c r="E60" s="300">
        <v>5827690.2230260456</v>
      </c>
      <c r="F60" s="300">
        <v>6060797.8319470873</v>
      </c>
      <c r="G60" s="300">
        <v>6303229.7452249713</v>
      </c>
      <c r="H60" s="300">
        <f>G60*1.04</f>
        <v>6555358.9350339705</v>
      </c>
      <c r="I60" s="300">
        <f t="shared" ref="I60:V60" si="9">H60*1.04</f>
        <v>6817573.2924353294</v>
      </c>
      <c r="J60" s="300">
        <f t="shared" si="9"/>
        <v>7090276.2241327427</v>
      </c>
      <c r="K60" s="300">
        <f t="shared" si="9"/>
        <v>7373887.2730980525</v>
      </c>
      <c r="L60" s="300">
        <f t="shared" si="9"/>
        <v>7668842.764021975</v>
      </c>
      <c r="M60" s="300">
        <f t="shared" si="9"/>
        <v>7975596.4745828547</v>
      </c>
      <c r="N60" s="300">
        <f t="shared" si="9"/>
        <v>8294620.3335661693</v>
      </c>
      <c r="O60" s="300">
        <f t="shared" si="9"/>
        <v>8626405.146908816</v>
      </c>
      <c r="P60" s="300">
        <f t="shared" si="9"/>
        <v>8971461.3527851682</v>
      </c>
      <c r="Q60" s="300">
        <f t="shared" si="9"/>
        <v>9330319.8068965748</v>
      </c>
      <c r="R60" s="300">
        <f t="shared" si="9"/>
        <v>9703532.5991724376</v>
      </c>
      <c r="S60" s="300">
        <f t="shared" si="9"/>
        <v>10091673.903139336</v>
      </c>
      <c r="T60" s="300">
        <f t="shared" si="9"/>
        <v>10495340.85926491</v>
      </c>
      <c r="U60" s="300">
        <f t="shared" si="9"/>
        <v>10915154.493635507</v>
      </c>
      <c r="V60" s="300">
        <f t="shared" si="9"/>
        <v>11351760.673380928</v>
      </c>
    </row>
    <row r="61" spans="1:22" s="223" customFormat="1" x14ac:dyDescent="0.25">
      <c r="A61" s="304" t="s">
        <v>630</v>
      </c>
      <c r="B61" s="303"/>
      <c r="C61" s="300">
        <v>2425046.3065073169</v>
      </c>
      <c r="D61" s="300">
        <v>2522048.1587676094</v>
      </c>
      <c r="E61" s="300">
        <v>2622930.0851183138</v>
      </c>
      <c r="F61" s="300">
        <v>2727847.2885230468</v>
      </c>
      <c r="G61" s="300">
        <v>2836961.1800639685</v>
      </c>
      <c r="H61" s="300">
        <f>G61*1.04</f>
        <v>2950439.6272665272</v>
      </c>
      <c r="I61" s="300">
        <f t="shared" ref="I61:V61" si="10">H61*1.04</f>
        <v>3068457.2123571886</v>
      </c>
      <c r="J61" s="300">
        <f t="shared" si="10"/>
        <v>3191195.5008514761</v>
      </c>
      <c r="K61" s="300">
        <f t="shared" si="10"/>
        <v>3318843.3208855353</v>
      </c>
      <c r="L61" s="300">
        <f t="shared" si="10"/>
        <v>3451597.0537209567</v>
      </c>
      <c r="M61" s="300">
        <f t="shared" si="10"/>
        <v>3589660.9358697953</v>
      </c>
      <c r="N61" s="300">
        <f t="shared" si="10"/>
        <v>3733247.3733045873</v>
      </c>
      <c r="O61" s="300">
        <f t="shared" si="10"/>
        <v>3882577.2682367708</v>
      </c>
      <c r="P61" s="300">
        <f t="shared" si="10"/>
        <v>4037880.3589662416</v>
      </c>
      <c r="Q61" s="300">
        <f t="shared" si="10"/>
        <v>4199395.5733248917</v>
      </c>
      <c r="R61" s="300">
        <f t="shared" si="10"/>
        <v>4367371.3962578876</v>
      </c>
      <c r="S61" s="300">
        <f t="shared" si="10"/>
        <v>4542066.2521082032</v>
      </c>
      <c r="T61" s="300">
        <f t="shared" si="10"/>
        <v>4723748.9021925312</v>
      </c>
      <c r="U61" s="300">
        <f t="shared" si="10"/>
        <v>4912698.8582802322</v>
      </c>
      <c r="V61" s="300">
        <f t="shared" si="10"/>
        <v>5109206.8126114421</v>
      </c>
    </row>
    <row r="62" spans="1:22" s="223" customFormat="1" x14ac:dyDescent="0.25">
      <c r="A62" s="302" t="s">
        <v>631</v>
      </c>
      <c r="B62" s="303"/>
      <c r="C62" s="299">
        <f>SUM(C63:C68)</f>
        <v>21432102.995616574</v>
      </c>
      <c r="D62" s="299">
        <f t="shared" ref="D62:V62" si="11">SUM(D63:D68)</f>
        <v>19424846.623281237</v>
      </c>
      <c r="E62" s="299">
        <f t="shared" si="11"/>
        <v>20111032.672212485</v>
      </c>
      <c r="F62" s="299">
        <f t="shared" si="11"/>
        <v>20826753.699100986</v>
      </c>
      <c r="G62" s="299">
        <f t="shared" si="11"/>
        <v>21573191.103065029</v>
      </c>
      <c r="H62" s="299">
        <f t="shared" si="11"/>
        <v>25625753.91585201</v>
      </c>
      <c r="I62" s="299">
        <f t="shared" si="11"/>
        <v>23163178.808755133</v>
      </c>
      <c r="J62" s="299">
        <f t="shared" si="11"/>
        <v>24009335.825105339</v>
      </c>
      <c r="K62" s="299">
        <f t="shared" si="11"/>
        <v>24891426.658109553</v>
      </c>
      <c r="L62" s="299">
        <f t="shared" si="11"/>
        <v>25810888.660433937</v>
      </c>
      <c r="M62" s="299">
        <f t="shared" si="11"/>
        <v>30752757.737101141</v>
      </c>
      <c r="N62" s="299">
        <f t="shared" si="11"/>
        <v>27767965.354005352</v>
      </c>
      <c r="O62" s="299">
        <f t="shared" si="11"/>
        <v>28808751.512165561</v>
      </c>
      <c r="P62" s="299">
        <f t="shared" si="11"/>
        <v>29893256.652652189</v>
      </c>
      <c r="Q62" s="299">
        <f t="shared" si="11"/>
        <v>31023229.534758274</v>
      </c>
      <c r="R62" s="299">
        <f t="shared" si="11"/>
        <v>37047075.658497855</v>
      </c>
      <c r="S62" s="299">
        <f t="shared" si="11"/>
        <v>33426926.110874556</v>
      </c>
      <c r="T62" s="299">
        <f t="shared" si="11"/>
        <v>34704508.379309535</v>
      </c>
      <c r="U62" s="299">
        <f t="shared" si="11"/>
        <v>36035281.474481918</v>
      </c>
      <c r="V62" s="299">
        <f t="shared" si="11"/>
        <v>37421373.029461198</v>
      </c>
    </row>
    <row r="63" spans="1:22" s="223" customFormat="1" x14ac:dyDescent="0.25">
      <c r="A63" s="304" t="s">
        <v>635</v>
      </c>
      <c r="B63" s="303"/>
      <c r="C63" s="300">
        <v>9936312.2818677202</v>
      </c>
      <c r="D63" s="300">
        <f>C63*1.04</f>
        <v>10333764.773142429</v>
      </c>
      <c r="E63" s="300">
        <f t="shared" ref="E63:V63" si="12">D63*1.04</f>
        <v>10747115.364068126</v>
      </c>
      <c r="F63" s="300">
        <f t="shared" si="12"/>
        <v>11176999.978630852</v>
      </c>
      <c r="G63" s="300">
        <f t="shared" si="12"/>
        <v>11624079.977776086</v>
      </c>
      <c r="H63" s="300">
        <f t="shared" si="12"/>
        <v>12089043.17688713</v>
      </c>
      <c r="I63" s="300">
        <f t="shared" si="12"/>
        <v>12572604.903962616</v>
      </c>
      <c r="J63" s="300">
        <f t="shared" si="12"/>
        <v>13075509.100121122</v>
      </c>
      <c r="K63" s="300">
        <f t="shared" si="12"/>
        <v>13598529.464125967</v>
      </c>
      <c r="L63" s="300">
        <f t="shared" si="12"/>
        <v>14142470.642691005</v>
      </c>
      <c r="M63" s="300">
        <f t="shared" si="12"/>
        <v>14708169.468398646</v>
      </c>
      <c r="N63" s="300">
        <f t="shared" si="12"/>
        <v>15296496.247134592</v>
      </c>
      <c r="O63" s="300">
        <f t="shared" si="12"/>
        <v>15908356.097019976</v>
      </c>
      <c r="P63" s="300">
        <f t="shared" si="12"/>
        <v>16544690.340900775</v>
      </c>
      <c r="Q63" s="300">
        <f t="shared" si="12"/>
        <v>17206477.954536807</v>
      </c>
      <c r="R63" s="300">
        <f t="shared" si="12"/>
        <v>17894737.072718281</v>
      </c>
      <c r="S63" s="300">
        <f t="shared" si="12"/>
        <v>18610526.555627014</v>
      </c>
      <c r="T63" s="300">
        <f t="shared" si="12"/>
        <v>19354947.617852096</v>
      </c>
      <c r="U63" s="300">
        <f t="shared" si="12"/>
        <v>20129145.522566181</v>
      </c>
      <c r="V63" s="300">
        <f t="shared" si="12"/>
        <v>20934311.34346883</v>
      </c>
    </row>
    <row r="64" spans="1:22" s="223" customFormat="1" x14ac:dyDescent="0.25">
      <c r="A64" s="304" t="s">
        <v>634</v>
      </c>
      <c r="B64" s="303"/>
      <c r="C64" s="300">
        <f>-C76</f>
        <v>2691137.6039999998</v>
      </c>
      <c r="D64" s="300">
        <f t="shared" ref="D64:V64" si="13">-D76</f>
        <v>0</v>
      </c>
      <c r="E64" s="300">
        <f t="shared" si="13"/>
        <v>0</v>
      </c>
      <c r="F64" s="300">
        <f t="shared" si="13"/>
        <v>0</v>
      </c>
      <c r="G64" s="300">
        <f t="shared" si="13"/>
        <v>0</v>
      </c>
      <c r="H64" s="300">
        <f t="shared" si="13"/>
        <v>3274180.3766643833</v>
      </c>
      <c r="I64" s="300">
        <f t="shared" si="13"/>
        <v>0</v>
      </c>
      <c r="J64" s="300">
        <f t="shared" si="13"/>
        <v>0</v>
      </c>
      <c r="K64" s="300">
        <f t="shared" si="13"/>
        <v>0</v>
      </c>
      <c r="L64" s="300">
        <f t="shared" si="13"/>
        <v>0</v>
      </c>
      <c r="M64" s="300">
        <f t="shared" si="13"/>
        <v>3983541.058249847</v>
      </c>
      <c r="N64" s="300">
        <f t="shared" si="13"/>
        <v>0</v>
      </c>
      <c r="O64" s="300">
        <f t="shared" si="13"/>
        <v>0</v>
      </c>
      <c r="P64" s="300">
        <f t="shared" si="13"/>
        <v>0</v>
      </c>
      <c r="Q64" s="300">
        <f t="shared" si="13"/>
        <v>0</v>
      </c>
      <c r="R64" s="300">
        <f t="shared" si="13"/>
        <v>4846586.7903492451</v>
      </c>
      <c r="S64" s="300">
        <f t="shared" si="13"/>
        <v>0</v>
      </c>
      <c r="T64" s="300">
        <f t="shared" si="13"/>
        <v>0</v>
      </c>
      <c r="U64" s="300">
        <f t="shared" si="13"/>
        <v>0</v>
      </c>
      <c r="V64" s="300">
        <f t="shared" si="13"/>
        <v>0</v>
      </c>
    </row>
    <row r="65" spans="1:22" s="223" customFormat="1" x14ac:dyDescent="0.25">
      <c r="A65" s="304" t="s">
        <v>607</v>
      </c>
      <c r="B65" s="303"/>
      <c r="C65" s="300">
        <v>991579.60000000009</v>
      </c>
      <c r="D65" s="300">
        <v>965485.40000000014</v>
      </c>
      <c r="E65" s="300">
        <v>913297.00000000023</v>
      </c>
      <c r="F65" s="300">
        <v>861108.60000000033</v>
      </c>
      <c r="G65" s="300">
        <v>808920.20000000042</v>
      </c>
      <c r="H65" s="300">
        <v>756731.8</v>
      </c>
      <c r="I65" s="300">
        <v>704543.4</v>
      </c>
      <c r="J65" s="300">
        <v>652355</v>
      </c>
      <c r="K65" s="300">
        <v>600166.59999999986</v>
      </c>
      <c r="L65" s="300">
        <v>547978.19999999995</v>
      </c>
      <c r="M65" s="300">
        <v>495789.79999999987</v>
      </c>
      <c r="N65" s="300">
        <v>443601.39999999985</v>
      </c>
      <c r="O65" s="300">
        <v>391412.99999999983</v>
      </c>
      <c r="P65" s="300">
        <v>339224.59999999992</v>
      </c>
      <c r="Q65" s="300">
        <v>287036.19999999995</v>
      </c>
      <c r="R65" s="300">
        <v>234847.80000000002</v>
      </c>
      <c r="S65" s="300">
        <v>182659.40000000008</v>
      </c>
      <c r="T65" s="300">
        <v>130471.00000000015</v>
      </c>
      <c r="U65" s="300">
        <v>78282.60000000021</v>
      </c>
      <c r="V65" s="300">
        <v>26094.200000000284</v>
      </c>
    </row>
    <row r="66" spans="1:22" s="223" customFormat="1" x14ac:dyDescent="0.25">
      <c r="A66" s="304" t="s">
        <v>255</v>
      </c>
      <c r="B66" s="303"/>
      <c r="C66" s="300">
        <v>0</v>
      </c>
      <c r="D66" s="300">
        <v>0</v>
      </c>
      <c r="E66" s="300">
        <v>0</v>
      </c>
      <c r="F66" s="300">
        <v>0</v>
      </c>
      <c r="G66" s="300">
        <v>0</v>
      </c>
      <c r="H66" s="300"/>
      <c r="I66" s="300"/>
      <c r="J66" s="300"/>
      <c r="K66" s="300"/>
      <c r="L66" s="300"/>
      <c r="M66" s="300"/>
      <c r="N66" s="300"/>
      <c r="O66" s="300"/>
      <c r="P66" s="300"/>
      <c r="Q66" s="300"/>
      <c r="R66" s="300"/>
      <c r="S66" s="300"/>
      <c r="T66" s="300"/>
      <c r="U66" s="300"/>
      <c r="V66" s="300"/>
    </row>
    <row r="67" spans="1:22" x14ac:dyDescent="0.25">
      <c r="A67" s="304" t="s">
        <v>630</v>
      </c>
      <c r="B67" s="266"/>
      <c r="C67" s="300">
        <v>2425046.3065073169</v>
      </c>
      <c r="D67" s="300">
        <v>2522048.1587676094</v>
      </c>
      <c r="E67" s="300">
        <v>2622930.0851183138</v>
      </c>
      <c r="F67" s="300">
        <v>2727847.2885230468</v>
      </c>
      <c r="G67" s="300">
        <v>2836961.1800639685</v>
      </c>
      <c r="H67" s="301">
        <f>G67*1.04</f>
        <v>2950439.6272665272</v>
      </c>
      <c r="I67" s="301">
        <f t="shared" ref="I67:V67" si="14">H67*1.04</f>
        <v>3068457.2123571886</v>
      </c>
      <c r="J67" s="301">
        <f t="shared" si="14"/>
        <v>3191195.5008514761</v>
      </c>
      <c r="K67" s="301">
        <f t="shared" si="14"/>
        <v>3318843.3208855353</v>
      </c>
      <c r="L67" s="301">
        <f t="shared" si="14"/>
        <v>3451597.0537209567</v>
      </c>
      <c r="M67" s="301">
        <f t="shared" si="14"/>
        <v>3589660.9358697953</v>
      </c>
      <c r="N67" s="301">
        <f t="shared" si="14"/>
        <v>3733247.3733045873</v>
      </c>
      <c r="O67" s="301">
        <f t="shared" si="14"/>
        <v>3882577.2682367708</v>
      </c>
      <c r="P67" s="301">
        <f t="shared" si="14"/>
        <v>4037880.3589662416</v>
      </c>
      <c r="Q67" s="301">
        <f t="shared" si="14"/>
        <v>4199395.5733248917</v>
      </c>
      <c r="R67" s="301">
        <f t="shared" si="14"/>
        <v>4367371.3962578876</v>
      </c>
      <c r="S67" s="301">
        <f t="shared" si="14"/>
        <v>4542066.2521082032</v>
      </c>
      <c r="T67" s="301">
        <f t="shared" si="14"/>
        <v>4723748.9021925312</v>
      </c>
      <c r="U67" s="301">
        <f t="shared" si="14"/>
        <v>4912698.8582802322</v>
      </c>
      <c r="V67" s="301">
        <f t="shared" si="14"/>
        <v>5109206.8126114421</v>
      </c>
    </row>
    <row r="68" spans="1:22" x14ac:dyDescent="0.25">
      <c r="A68" s="304" t="s">
        <v>632</v>
      </c>
      <c r="B68" s="266"/>
      <c r="C68" s="300">
        <v>5388027.2032415364</v>
      </c>
      <c r="D68" s="300">
        <v>5603548.2913711974</v>
      </c>
      <c r="E68" s="300">
        <v>5827690.2230260456</v>
      </c>
      <c r="F68" s="300">
        <v>6060797.8319470873</v>
      </c>
      <c r="G68" s="300">
        <v>6303229.7452249713</v>
      </c>
      <c r="H68" s="301">
        <f>G68*1.04</f>
        <v>6555358.9350339705</v>
      </c>
      <c r="I68" s="301">
        <f t="shared" ref="I68:V68" si="15">H68*1.04</f>
        <v>6817573.2924353294</v>
      </c>
      <c r="J68" s="301">
        <f t="shared" si="15"/>
        <v>7090276.2241327427</v>
      </c>
      <c r="K68" s="301">
        <f t="shared" si="15"/>
        <v>7373887.2730980525</v>
      </c>
      <c r="L68" s="301">
        <f t="shared" si="15"/>
        <v>7668842.764021975</v>
      </c>
      <c r="M68" s="301">
        <f t="shared" si="15"/>
        <v>7975596.4745828547</v>
      </c>
      <c r="N68" s="301">
        <f t="shared" si="15"/>
        <v>8294620.3335661693</v>
      </c>
      <c r="O68" s="301">
        <f t="shared" si="15"/>
        <v>8626405.146908816</v>
      </c>
      <c r="P68" s="301">
        <f t="shared" si="15"/>
        <v>8971461.3527851682</v>
      </c>
      <c r="Q68" s="301">
        <f t="shared" si="15"/>
        <v>9330319.8068965748</v>
      </c>
      <c r="R68" s="301">
        <f t="shared" si="15"/>
        <v>9703532.5991724376</v>
      </c>
      <c r="S68" s="301">
        <f t="shared" si="15"/>
        <v>10091673.903139336</v>
      </c>
      <c r="T68" s="301">
        <f t="shared" si="15"/>
        <v>10495340.85926491</v>
      </c>
      <c r="U68" s="301">
        <f t="shared" si="15"/>
        <v>10915154.493635507</v>
      </c>
      <c r="V68" s="301">
        <f t="shared" si="15"/>
        <v>11351760.673380928</v>
      </c>
    </row>
    <row r="69" spans="1:22" x14ac:dyDescent="0.25">
      <c r="A69" s="305"/>
      <c r="B69" s="266"/>
      <c r="C69" s="300">
        <v>0</v>
      </c>
      <c r="D69" s="300">
        <v>0</v>
      </c>
      <c r="E69" s="300">
        <v>0</v>
      </c>
      <c r="F69" s="300">
        <v>0</v>
      </c>
      <c r="G69" s="300">
        <v>0</v>
      </c>
      <c r="H69" s="301"/>
      <c r="I69" s="301"/>
      <c r="J69" s="301"/>
      <c r="K69" s="301"/>
      <c r="L69" s="301"/>
      <c r="M69" s="301"/>
      <c r="N69" s="301"/>
      <c r="O69" s="301"/>
      <c r="P69" s="301"/>
      <c r="Q69" s="301"/>
      <c r="R69" s="301"/>
      <c r="S69" s="301"/>
      <c r="T69" s="301"/>
      <c r="U69" s="301"/>
      <c r="V69" s="301"/>
    </row>
    <row r="70" spans="1:22" ht="21" customHeight="1" x14ac:dyDescent="0.25">
      <c r="A70" s="304" t="s">
        <v>633</v>
      </c>
      <c r="B70" s="266"/>
      <c r="C70" s="300">
        <f>-C87</f>
        <v>1074930.6731585294</v>
      </c>
      <c r="D70" s="300">
        <f t="shared" ref="D70:V70" si="16">-D87</f>
        <v>2410727.5325168716</v>
      </c>
      <c r="E70" s="300">
        <f t="shared" si="16"/>
        <v>3437428.8330208398</v>
      </c>
      <c r="F70" s="300">
        <f t="shared" si="16"/>
        <v>3109928.361712392</v>
      </c>
      <c r="G70" s="300">
        <f t="shared" si="16"/>
        <v>3427867.4505735808</v>
      </c>
      <c r="H70" s="300">
        <f t="shared" si="16"/>
        <v>2810702.2400114965</v>
      </c>
      <c r="I70" s="300">
        <f t="shared" si="16"/>
        <v>3643030.2016606131</v>
      </c>
      <c r="J70" s="300">
        <f t="shared" si="16"/>
        <v>3628600.0475641834</v>
      </c>
      <c r="K70" s="300">
        <f t="shared" si="16"/>
        <v>3923191.3165969686</v>
      </c>
      <c r="L70" s="300">
        <f t="shared" si="16"/>
        <v>4044776.3525666506</v>
      </c>
      <c r="M70" s="300">
        <f t="shared" si="16"/>
        <v>3439553.1658366914</v>
      </c>
      <c r="N70" s="300">
        <f t="shared" si="16"/>
        <v>4396620.8031603461</v>
      </c>
      <c r="O70" s="300">
        <f t="shared" si="16"/>
        <v>4409764.4401519094</v>
      </c>
      <c r="P70" s="300">
        <f t="shared" si="16"/>
        <v>4756619.6458029225</v>
      </c>
      <c r="Q70" s="300">
        <f t="shared" si="16"/>
        <v>4911106.5268167211</v>
      </c>
      <c r="R70" s="300">
        <f t="shared" si="16"/>
        <v>4172445.4232289777</v>
      </c>
      <c r="S70" s="300">
        <f t="shared" si="16"/>
        <v>5338355.2294189325</v>
      </c>
      <c r="T70" s="300">
        <f t="shared" si="16"/>
        <v>5353973.4842570052</v>
      </c>
      <c r="U70" s="300">
        <f t="shared" si="16"/>
        <v>5776401.988972052</v>
      </c>
      <c r="V70" s="300">
        <f t="shared" si="16"/>
        <v>5964393.6410798104</v>
      </c>
    </row>
    <row r="72" spans="1:22" ht="16.5" thickBot="1" x14ac:dyDescent="0.3">
      <c r="A72" s="269"/>
      <c r="B72" s="270"/>
      <c r="C72" s="270"/>
      <c r="D72" s="270"/>
      <c r="E72" s="270"/>
      <c r="F72" s="270"/>
      <c r="G72" s="270"/>
      <c r="H72" s="270"/>
      <c r="I72" s="270"/>
      <c r="J72" s="270"/>
      <c r="K72" s="270"/>
      <c r="L72" s="271"/>
      <c r="M72" s="271"/>
      <c r="N72" s="271"/>
      <c r="O72" s="271"/>
      <c r="P72" s="271"/>
      <c r="Q72" s="271"/>
      <c r="R72" s="271"/>
      <c r="S72" s="271"/>
      <c r="T72" s="271"/>
      <c r="U72" s="271"/>
      <c r="V72" s="271"/>
    </row>
    <row r="73" spans="1:22" s="239" customFormat="1" x14ac:dyDescent="0.25">
      <c r="A73" s="272" t="s">
        <v>615</v>
      </c>
      <c r="B73" s="256">
        <f t="shared" ref="B73:V73" si="17">B43</f>
        <v>2023</v>
      </c>
      <c r="C73" s="256">
        <f t="shared" si="17"/>
        <v>2024</v>
      </c>
      <c r="D73" s="256">
        <f t="shared" si="17"/>
        <v>2025</v>
      </c>
      <c r="E73" s="256">
        <f t="shared" si="17"/>
        <v>2026</v>
      </c>
      <c r="F73" s="256">
        <f t="shared" si="17"/>
        <v>2027</v>
      </c>
      <c r="G73" s="256">
        <f t="shared" si="17"/>
        <v>2028</v>
      </c>
      <c r="H73" s="256">
        <f t="shared" si="17"/>
        <v>2029</v>
      </c>
      <c r="I73" s="256">
        <f t="shared" si="17"/>
        <v>2030</v>
      </c>
      <c r="J73" s="256">
        <f t="shared" si="17"/>
        <v>2031</v>
      </c>
      <c r="K73" s="256">
        <f t="shared" si="17"/>
        <v>2032</v>
      </c>
      <c r="L73" s="256">
        <f t="shared" si="17"/>
        <v>2033</v>
      </c>
      <c r="M73" s="256">
        <f t="shared" si="17"/>
        <v>2034</v>
      </c>
      <c r="N73" s="256">
        <f t="shared" si="17"/>
        <v>2035</v>
      </c>
      <c r="O73" s="256">
        <f t="shared" si="17"/>
        <v>2036</v>
      </c>
      <c r="P73" s="256">
        <f t="shared" si="17"/>
        <v>2037</v>
      </c>
      <c r="Q73" s="256">
        <f t="shared" si="17"/>
        <v>2038</v>
      </c>
      <c r="R73" s="256">
        <f t="shared" si="17"/>
        <v>2039</v>
      </c>
      <c r="S73" s="256">
        <f t="shared" si="17"/>
        <v>2040</v>
      </c>
      <c r="T73" s="256">
        <f t="shared" si="17"/>
        <v>2041</v>
      </c>
      <c r="U73" s="256">
        <f t="shared" si="17"/>
        <v>2042</v>
      </c>
      <c r="V73" s="256">
        <f t="shared" si="17"/>
        <v>2043</v>
      </c>
    </row>
    <row r="74" spans="1:22" s="225" customFormat="1" ht="19.5" customHeight="1" x14ac:dyDescent="0.25">
      <c r="A74" s="273" t="s">
        <v>616</v>
      </c>
      <c r="B74" s="274">
        <f>B46*$B$24</f>
        <v>0</v>
      </c>
      <c r="C74" s="274">
        <f>C46</f>
        <v>29178956.361409221</v>
      </c>
      <c r="D74" s="274">
        <f t="shared" ref="D74:V74" si="18">D46</f>
        <v>33850684.28586559</v>
      </c>
      <c r="E74" s="274">
        <f t="shared" si="18"/>
        <v>39670376.837316684</v>
      </c>
      <c r="F74" s="274">
        <f t="shared" si="18"/>
        <v>38748595.507662944</v>
      </c>
      <c r="G74" s="274">
        <f t="shared" si="18"/>
        <v>41084728.355932929</v>
      </c>
      <c r="H74" s="274">
        <f t="shared" si="18"/>
        <v>42051465.115909494</v>
      </c>
      <c r="I74" s="274">
        <f t="shared" si="18"/>
        <v>43750529.817058198</v>
      </c>
      <c r="J74" s="274">
        <f t="shared" si="18"/>
        <v>44524536.062926255</v>
      </c>
      <c r="K74" s="274">
        <f t="shared" si="18"/>
        <v>46879583.241094396</v>
      </c>
      <c r="L74" s="274">
        <f t="shared" si="18"/>
        <v>48406970.423267186</v>
      </c>
      <c r="M74" s="274">
        <f t="shared" si="18"/>
        <v>50322723.566284597</v>
      </c>
      <c r="N74" s="274">
        <f t="shared" si="18"/>
        <v>52123269.369807079</v>
      </c>
      <c r="O74" s="274">
        <f t="shared" si="18"/>
        <v>53229773.712925106</v>
      </c>
      <c r="P74" s="274">
        <f t="shared" si="18"/>
        <v>56048554.881666802</v>
      </c>
      <c r="Q74" s="274">
        <f t="shared" si="18"/>
        <v>57950962.168841876</v>
      </c>
      <c r="R74" s="274">
        <f t="shared" si="18"/>
        <v>60281502.774642736</v>
      </c>
      <c r="S74" s="274">
        <f t="shared" si="18"/>
        <v>62490902.257969216</v>
      </c>
      <c r="T74" s="274">
        <f t="shared" si="18"/>
        <v>63846575.800594561</v>
      </c>
      <c r="U74" s="274">
        <f t="shared" si="18"/>
        <v>67289491.419342175</v>
      </c>
      <c r="V74" s="274">
        <f t="shared" si="18"/>
        <v>69615541.234860256</v>
      </c>
    </row>
    <row r="75" spans="1:22" x14ac:dyDescent="0.25">
      <c r="A75" s="275" t="s">
        <v>264</v>
      </c>
      <c r="B75" s="276">
        <f t="shared" ref="B75" si="19">SUM(B76:B81)</f>
        <v>0</v>
      </c>
      <c r="C75" s="276">
        <f>SUM(C76:C81)</f>
        <v>-21432102.995616574</v>
      </c>
      <c r="D75" s="276">
        <f t="shared" ref="D75:V75" si="20">SUM(D76:D81)</f>
        <v>-19424846.623281233</v>
      </c>
      <c r="E75" s="276">
        <f t="shared" si="20"/>
        <v>-20111032.672212485</v>
      </c>
      <c r="F75" s="276">
        <f t="shared" si="20"/>
        <v>-20826753.699100986</v>
      </c>
      <c r="G75" s="276">
        <f t="shared" si="20"/>
        <v>-21573191.103065025</v>
      </c>
      <c r="H75" s="276">
        <f t="shared" si="20"/>
        <v>-25625753.915852014</v>
      </c>
      <c r="I75" s="276">
        <f t="shared" si="20"/>
        <v>-23163178.808755133</v>
      </c>
      <c r="J75" s="276">
        <f t="shared" si="20"/>
        <v>-24009335.825105339</v>
      </c>
      <c r="K75" s="276">
        <f t="shared" si="20"/>
        <v>-24891426.658109553</v>
      </c>
      <c r="L75" s="276">
        <f t="shared" si="20"/>
        <v>-25810888.660433933</v>
      </c>
      <c r="M75" s="276">
        <f t="shared" si="20"/>
        <v>-30752757.737101141</v>
      </c>
      <c r="N75" s="276">
        <f t="shared" si="20"/>
        <v>-27767965.354005348</v>
      </c>
      <c r="O75" s="276">
        <f t="shared" si="20"/>
        <v>-28808751.512165561</v>
      </c>
      <c r="P75" s="276">
        <f t="shared" si="20"/>
        <v>-29893256.652652189</v>
      </c>
      <c r="Q75" s="276">
        <f t="shared" si="20"/>
        <v>-31023229.534758274</v>
      </c>
      <c r="R75" s="276">
        <f t="shared" si="20"/>
        <v>-37047075.658497848</v>
      </c>
      <c r="S75" s="276">
        <f t="shared" si="20"/>
        <v>-33426926.110874556</v>
      </c>
      <c r="T75" s="276">
        <f t="shared" si="20"/>
        <v>-34704508.379309535</v>
      </c>
      <c r="U75" s="276">
        <f t="shared" si="20"/>
        <v>-36035281.474481918</v>
      </c>
      <c r="V75" s="276">
        <f t="shared" si="20"/>
        <v>-37421373.029461205</v>
      </c>
    </row>
    <row r="76" spans="1:22" x14ac:dyDescent="0.25">
      <c r="A76" s="277" t="s">
        <v>263</v>
      </c>
      <c r="B76" s="276">
        <f>-B49*1000/1.2</f>
        <v>0</v>
      </c>
      <c r="C76" s="276">
        <v>-2691137.6039999998</v>
      </c>
      <c r="D76" s="276">
        <v>0</v>
      </c>
      <c r="E76" s="276">
        <v>0</v>
      </c>
      <c r="F76" s="276">
        <v>0</v>
      </c>
      <c r="G76" s="276">
        <v>0</v>
      </c>
      <c r="H76" s="276">
        <v>-3274180.3766643833</v>
      </c>
      <c r="I76" s="276">
        <v>0</v>
      </c>
      <c r="J76" s="276">
        <v>0</v>
      </c>
      <c r="K76" s="276">
        <v>0</v>
      </c>
      <c r="L76" s="276">
        <v>0</v>
      </c>
      <c r="M76" s="276">
        <v>-3983541.058249847</v>
      </c>
      <c r="N76" s="276">
        <v>0</v>
      </c>
      <c r="O76" s="276">
        <v>0</v>
      </c>
      <c r="P76" s="276">
        <v>0</v>
      </c>
      <c r="Q76" s="276">
        <v>0</v>
      </c>
      <c r="R76" s="276">
        <v>-4846586.7903492451</v>
      </c>
      <c r="S76" s="276">
        <v>0</v>
      </c>
      <c r="T76" s="276">
        <v>0</v>
      </c>
      <c r="U76" s="276">
        <v>0</v>
      </c>
      <c r="V76" s="276">
        <v>0</v>
      </c>
    </row>
    <row r="77" spans="1:22" x14ac:dyDescent="0.25">
      <c r="A77" s="277" t="str">
        <f>A28</f>
        <v>Прочие расходы при эксплуатации объекта, руб. без НДС</v>
      </c>
      <c r="B77" s="276">
        <f>-B50*1000/1.2</f>
        <v>0</v>
      </c>
      <c r="C77" s="276">
        <f>-(C63+C67+C68)</f>
        <v>-17749385.791616574</v>
      </c>
      <c r="D77" s="276">
        <f t="shared" ref="D77:V77" si="21">-(D63+D67+D68)</f>
        <v>-18459361.223281235</v>
      </c>
      <c r="E77" s="276">
        <f t="shared" si="21"/>
        <v>-19197735.672212485</v>
      </c>
      <c r="F77" s="276">
        <f t="shared" si="21"/>
        <v>-19965645.099100985</v>
      </c>
      <c r="G77" s="276">
        <f t="shared" si="21"/>
        <v>-20764270.903065026</v>
      </c>
      <c r="H77" s="276">
        <f t="shared" si="21"/>
        <v>-21594841.739187628</v>
      </c>
      <c r="I77" s="276">
        <f t="shared" si="21"/>
        <v>-22458635.408755135</v>
      </c>
      <c r="J77" s="276">
        <f t="shared" si="21"/>
        <v>-23356980.825105339</v>
      </c>
      <c r="K77" s="276">
        <f t="shared" si="21"/>
        <v>-24291260.058109552</v>
      </c>
      <c r="L77" s="276">
        <f t="shared" si="21"/>
        <v>-25262910.460433934</v>
      </c>
      <c r="M77" s="276">
        <f t="shared" si="21"/>
        <v>-26273426.878851295</v>
      </c>
      <c r="N77" s="276">
        <f t="shared" si="21"/>
        <v>-27324363.954005349</v>
      </c>
      <c r="O77" s="276">
        <f t="shared" si="21"/>
        <v>-28417338.512165561</v>
      </c>
      <c r="P77" s="276">
        <f t="shared" si="21"/>
        <v>-29554032.052652188</v>
      </c>
      <c r="Q77" s="276">
        <f t="shared" si="21"/>
        <v>-30736193.334758274</v>
      </c>
      <c r="R77" s="276">
        <f t="shared" si="21"/>
        <v>-31965641.068148606</v>
      </c>
      <c r="S77" s="276">
        <f t="shared" si="21"/>
        <v>-33244266.710874557</v>
      </c>
      <c r="T77" s="276">
        <f t="shared" si="21"/>
        <v>-34574037.379309535</v>
      </c>
      <c r="U77" s="276">
        <f t="shared" si="21"/>
        <v>-35956998.874481916</v>
      </c>
      <c r="V77" s="276">
        <f t="shared" si="21"/>
        <v>-37395278.829461202</v>
      </c>
    </row>
    <row r="78" spans="1:22" x14ac:dyDescent="0.25">
      <c r="A78" s="277" t="s">
        <v>479</v>
      </c>
      <c r="B78" s="276"/>
      <c r="C78" s="276"/>
      <c r="D78" s="276"/>
      <c r="E78" s="276"/>
      <c r="F78" s="276"/>
      <c r="G78" s="276"/>
      <c r="H78" s="276"/>
      <c r="I78" s="276"/>
      <c r="J78" s="276"/>
      <c r="K78" s="276"/>
      <c r="L78" s="276"/>
      <c r="M78" s="276"/>
      <c r="N78" s="276"/>
      <c r="O78" s="276"/>
      <c r="P78" s="276"/>
      <c r="Q78" s="276"/>
      <c r="R78" s="276"/>
      <c r="S78" s="276"/>
      <c r="T78" s="276"/>
      <c r="U78" s="276"/>
      <c r="V78" s="276"/>
    </row>
    <row r="79" spans="1:22" x14ac:dyDescent="0.25">
      <c r="A79" s="277" t="s">
        <v>479</v>
      </c>
      <c r="B79" s="276">
        <f t="shared" ref="B79" si="22">-$B$33*(1+B$45)*$B$24*365</f>
        <v>0</v>
      </c>
      <c r="C79" s="276">
        <v>0</v>
      </c>
      <c r="D79" s="276">
        <v>0</v>
      </c>
      <c r="E79" s="276">
        <v>0</v>
      </c>
      <c r="F79" s="276">
        <v>0</v>
      </c>
      <c r="G79" s="276">
        <v>0</v>
      </c>
      <c r="H79" s="276">
        <v>0</v>
      </c>
      <c r="I79" s="276">
        <v>0</v>
      </c>
      <c r="J79" s="276">
        <v>0</v>
      </c>
      <c r="K79" s="276">
        <v>0</v>
      </c>
      <c r="L79" s="276">
        <v>0</v>
      </c>
      <c r="M79" s="276">
        <v>0</v>
      </c>
      <c r="N79" s="276">
        <v>0</v>
      </c>
      <c r="O79" s="276">
        <v>0</v>
      </c>
      <c r="P79" s="276">
        <v>0</v>
      </c>
      <c r="Q79" s="276">
        <v>0</v>
      </c>
      <c r="R79" s="276">
        <v>0</v>
      </c>
      <c r="S79" s="276">
        <v>0</v>
      </c>
      <c r="T79" s="276">
        <v>0</v>
      </c>
      <c r="U79" s="276">
        <v>0</v>
      </c>
      <c r="V79" s="276">
        <v>0</v>
      </c>
    </row>
    <row r="80" spans="1:22" x14ac:dyDescent="0.25">
      <c r="A80" s="277" t="s">
        <v>479</v>
      </c>
      <c r="B80" s="276"/>
      <c r="C80" s="276">
        <v>0</v>
      </c>
      <c r="D80" s="276">
        <v>0</v>
      </c>
      <c r="E80" s="276">
        <v>0</v>
      </c>
      <c r="F80" s="276">
        <v>0</v>
      </c>
      <c r="G80" s="276">
        <v>0</v>
      </c>
      <c r="H80" s="276">
        <v>0</v>
      </c>
      <c r="I80" s="276">
        <v>0</v>
      </c>
      <c r="J80" s="276">
        <v>0</v>
      </c>
      <c r="K80" s="276">
        <v>0</v>
      </c>
      <c r="L80" s="276">
        <v>0</v>
      </c>
      <c r="M80" s="276">
        <v>0</v>
      </c>
      <c r="N80" s="276">
        <v>0</v>
      </c>
      <c r="O80" s="276">
        <v>0</v>
      </c>
      <c r="P80" s="276">
        <v>0</v>
      </c>
      <c r="Q80" s="276">
        <v>0</v>
      </c>
      <c r="R80" s="276">
        <v>0</v>
      </c>
      <c r="S80" s="276">
        <v>0</v>
      </c>
      <c r="T80" s="276">
        <v>0</v>
      </c>
      <c r="U80" s="276">
        <v>0</v>
      </c>
      <c r="V80" s="276">
        <v>0</v>
      </c>
    </row>
    <row r="81" spans="1:22" x14ac:dyDescent="0.25">
      <c r="A81" s="277" t="s">
        <v>261</v>
      </c>
      <c r="B81" s="276"/>
      <c r="C81" s="276">
        <f>-C65</f>
        <v>-991579.60000000009</v>
      </c>
      <c r="D81" s="276">
        <f t="shared" ref="D81:V81" si="23">-D65</f>
        <v>-965485.40000000014</v>
      </c>
      <c r="E81" s="276">
        <f t="shared" si="23"/>
        <v>-913297.00000000023</v>
      </c>
      <c r="F81" s="276">
        <f t="shared" si="23"/>
        <v>-861108.60000000033</v>
      </c>
      <c r="G81" s="276">
        <f t="shared" si="23"/>
        <v>-808920.20000000042</v>
      </c>
      <c r="H81" s="276">
        <f t="shared" si="23"/>
        <v>-756731.8</v>
      </c>
      <c r="I81" s="276">
        <f t="shared" si="23"/>
        <v>-704543.4</v>
      </c>
      <c r="J81" s="276">
        <f t="shared" si="23"/>
        <v>-652355</v>
      </c>
      <c r="K81" s="276">
        <f t="shared" si="23"/>
        <v>-600166.59999999986</v>
      </c>
      <c r="L81" s="276">
        <f t="shared" si="23"/>
        <v>-547978.19999999995</v>
      </c>
      <c r="M81" s="276">
        <f t="shared" si="23"/>
        <v>-495789.79999999987</v>
      </c>
      <c r="N81" s="276">
        <f t="shared" si="23"/>
        <v>-443601.39999999985</v>
      </c>
      <c r="O81" s="276">
        <f t="shared" si="23"/>
        <v>-391412.99999999983</v>
      </c>
      <c r="P81" s="276">
        <f t="shared" si="23"/>
        <v>-339224.59999999992</v>
      </c>
      <c r="Q81" s="276">
        <f t="shared" si="23"/>
        <v>-287036.19999999995</v>
      </c>
      <c r="R81" s="276">
        <f t="shared" si="23"/>
        <v>-234847.80000000002</v>
      </c>
      <c r="S81" s="276">
        <f t="shared" si="23"/>
        <v>-182659.40000000008</v>
      </c>
      <c r="T81" s="276">
        <f t="shared" si="23"/>
        <v>-130471.00000000015</v>
      </c>
      <c r="U81" s="276">
        <f t="shared" si="23"/>
        <v>-78282.60000000021</v>
      </c>
      <c r="V81" s="276">
        <f t="shared" si="23"/>
        <v>-26094.200000000284</v>
      </c>
    </row>
    <row r="82" spans="1:22" s="225" customFormat="1" ht="14.25" x14ac:dyDescent="0.25">
      <c r="A82" s="278" t="s">
        <v>617</v>
      </c>
      <c r="B82" s="274">
        <f t="shared" ref="B82" si="24">B74+B75</f>
        <v>0</v>
      </c>
      <c r="C82" s="274">
        <f>C74+C75</f>
        <v>7746853.365792647</v>
      </c>
      <c r="D82" s="274">
        <f t="shared" ref="D82:V82" si="25">D74+D75</f>
        <v>14425837.662584357</v>
      </c>
      <c r="E82" s="274">
        <f t="shared" si="25"/>
        <v>19559344.165104199</v>
      </c>
      <c r="F82" s="274">
        <f t="shared" si="25"/>
        <v>17921841.808561958</v>
      </c>
      <c r="G82" s="274">
        <f t="shared" si="25"/>
        <v>19511537.252867904</v>
      </c>
      <c r="H82" s="274">
        <f t="shared" si="25"/>
        <v>16425711.20005748</v>
      </c>
      <c r="I82" s="274">
        <f t="shared" si="25"/>
        <v>20587351.008303065</v>
      </c>
      <c r="J82" s="274">
        <f t="shared" si="25"/>
        <v>20515200.237820916</v>
      </c>
      <c r="K82" s="274">
        <f t="shared" si="25"/>
        <v>21988156.582984842</v>
      </c>
      <c r="L82" s="274">
        <f t="shared" si="25"/>
        <v>22596081.762833253</v>
      </c>
      <c r="M82" s="274">
        <f t="shared" si="25"/>
        <v>19569965.829183456</v>
      </c>
      <c r="N82" s="274">
        <f t="shared" si="25"/>
        <v>24355304.015801731</v>
      </c>
      <c r="O82" s="274">
        <f t="shared" si="25"/>
        <v>24421022.200759545</v>
      </c>
      <c r="P82" s="274">
        <f t="shared" si="25"/>
        <v>26155298.229014613</v>
      </c>
      <c r="Q82" s="274">
        <f t="shared" si="25"/>
        <v>26927732.634083603</v>
      </c>
      <c r="R82" s="274">
        <f t="shared" si="25"/>
        <v>23234427.116144888</v>
      </c>
      <c r="S82" s="274">
        <f t="shared" si="25"/>
        <v>29063976.14709466</v>
      </c>
      <c r="T82" s="274">
        <f t="shared" si="25"/>
        <v>29142067.421285026</v>
      </c>
      <c r="U82" s="274">
        <f t="shared" si="25"/>
        <v>31254209.944860257</v>
      </c>
      <c r="V82" s="274">
        <f t="shared" si="25"/>
        <v>32194168.205399051</v>
      </c>
    </row>
    <row r="83" spans="1:22" x14ac:dyDescent="0.25">
      <c r="A83" s="277" t="s">
        <v>257</v>
      </c>
      <c r="B83" s="276">
        <v>0</v>
      </c>
      <c r="C83" s="276">
        <f>-B21/20</f>
        <v>-2372200</v>
      </c>
      <c r="D83" s="276">
        <f>C83</f>
        <v>-2372200</v>
      </c>
      <c r="E83" s="276">
        <f t="shared" ref="E83:V83" si="26">D83</f>
        <v>-2372200</v>
      </c>
      <c r="F83" s="276">
        <f t="shared" si="26"/>
        <v>-2372200</v>
      </c>
      <c r="G83" s="276">
        <f t="shared" si="26"/>
        <v>-2372200</v>
      </c>
      <c r="H83" s="276">
        <f t="shared" si="26"/>
        <v>-2372200</v>
      </c>
      <c r="I83" s="276">
        <f t="shared" si="26"/>
        <v>-2372200</v>
      </c>
      <c r="J83" s="276">
        <f t="shared" si="26"/>
        <v>-2372200</v>
      </c>
      <c r="K83" s="276">
        <f t="shared" si="26"/>
        <v>-2372200</v>
      </c>
      <c r="L83" s="276">
        <f t="shared" si="26"/>
        <v>-2372200</v>
      </c>
      <c r="M83" s="276">
        <f t="shared" si="26"/>
        <v>-2372200</v>
      </c>
      <c r="N83" s="276">
        <f t="shared" si="26"/>
        <v>-2372200</v>
      </c>
      <c r="O83" s="276">
        <f t="shared" si="26"/>
        <v>-2372200</v>
      </c>
      <c r="P83" s="276">
        <f t="shared" si="26"/>
        <v>-2372200</v>
      </c>
      <c r="Q83" s="276">
        <f t="shared" si="26"/>
        <v>-2372200</v>
      </c>
      <c r="R83" s="276">
        <f t="shared" si="26"/>
        <v>-2372200</v>
      </c>
      <c r="S83" s="276">
        <f t="shared" si="26"/>
        <v>-2372200</v>
      </c>
      <c r="T83" s="276">
        <f t="shared" si="26"/>
        <v>-2372200</v>
      </c>
      <c r="U83" s="276">
        <f t="shared" si="26"/>
        <v>-2372200</v>
      </c>
      <c r="V83" s="276">
        <f t="shared" si="26"/>
        <v>-2372200</v>
      </c>
    </row>
    <row r="84" spans="1:22" s="225" customFormat="1" ht="14.25" x14ac:dyDescent="0.25">
      <c r="A84" s="278" t="s">
        <v>618</v>
      </c>
      <c r="B84" s="274">
        <f t="shared" ref="B84" si="27">B82+B83</f>
        <v>0</v>
      </c>
      <c r="C84" s="274">
        <f>C83+C82</f>
        <v>5374653.365792647</v>
      </c>
      <c r="D84" s="274">
        <f t="shared" ref="D84:V84" si="28">D83+D82</f>
        <v>12053637.662584357</v>
      </c>
      <c r="E84" s="274">
        <f t="shared" si="28"/>
        <v>17187144.165104199</v>
      </c>
      <c r="F84" s="274">
        <f t="shared" si="28"/>
        <v>15549641.808561958</v>
      </c>
      <c r="G84" s="274">
        <f t="shared" si="28"/>
        <v>17139337.252867904</v>
      </c>
      <c r="H84" s="274">
        <f t="shared" si="28"/>
        <v>14053511.20005748</v>
      </c>
      <c r="I84" s="274">
        <f t="shared" si="28"/>
        <v>18215151.008303065</v>
      </c>
      <c r="J84" s="274">
        <f t="shared" si="28"/>
        <v>18143000.237820916</v>
      </c>
      <c r="K84" s="274">
        <f t="shared" si="28"/>
        <v>19615956.582984842</v>
      </c>
      <c r="L84" s="274">
        <f t="shared" si="28"/>
        <v>20223881.762833253</v>
      </c>
      <c r="M84" s="274">
        <f t="shared" si="28"/>
        <v>17197765.829183456</v>
      </c>
      <c r="N84" s="274">
        <f t="shared" si="28"/>
        <v>21983104.015801731</v>
      </c>
      <c r="O84" s="274">
        <f t="shared" si="28"/>
        <v>22048822.200759545</v>
      </c>
      <c r="P84" s="274">
        <f t="shared" si="28"/>
        <v>23783098.229014613</v>
      </c>
      <c r="Q84" s="274">
        <f t="shared" si="28"/>
        <v>24555532.634083603</v>
      </c>
      <c r="R84" s="274">
        <f t="shared" si="28"/>
        <v>20862227.116144888</v>
      </c>
      <c r="S84" s="274">
        <f t="shared" si="28"/>
        <v>26691776.14709466</v>
      </c>
      <c r="T84" s="274">
        <f t="shared" si="28"/>
        <v>26769867.421285026</v>
      </c>
      <c r="U84" s="274">
        <f t="shared" si="28"/>
        <v>28882009.944860257</v>
      </c>
      <c r="V84" s="274">
        <f t="shared" si="28"/>
        <v>29821968.205399051</v>
      </c>
    </row>
    <row r="85" spans="1:22" x14ac:dyDescent="0.25">
      <c r="A85" s="277" t="s">
        <v>256</v>
      </c>
      <c r="B85" s="276">
        <f t="shared" ref="B85:V85" si="29">-B71</f>
        <v>0</v>
      </c>
      <c r="C85" s="276">
        <f t="shared" si="29"/>
        <v>0</v>
      </c>
      <c r="D85" s="276">
        <f t="shared" si="29"/>
        <v>0</v>
      </c>
      <c r="E85" s="276">
        <f t="shared" si="29"/>
        <v>0</v>
      </c>
      <c r="F85" s="276">
        <f t="shared" si="29"/>
        <v>0</v>
      </c>
      <c r="G85" s="276">
        <f t="shared" si="29"/>
        <v>0</v>
      </c>
      <c r="H85" s="276">
        <f t="shared" si="29"/>
        <v>0</v>
      </c>
      <c r="I85" s="276">
        <f t="shared" si="29"/>
        <v>0</v>
      </c>
      <c r="J85" s="276">
        <f t="shared" si="29"/>
        <v>0</v>
      </c>
      <c r="K85" s="276">
        <f t="shared" si="29"/>
        <v>0</v>
      </c>
      <c r="L85" s="276">
        <f t="shared" si="29"/>
        <v>0</v>
      </c>
      <c r="M85" s="276">
        <f t="shared" si="29"/>
        <v>0</v>
      </c>
      <c r="N85" s="276">
        <f t="shared" si="29"/>
        <v>0</v>
      </c>
      <c r="O85" s="276">
        <f t="shared" si="29"/>
        <v>0</v>
      </c>
      <c r="P85" s="276">
        <f t="shared" si="29"/>
        <v>0</v>
      </c>
      <c r="Q85" s="276">
        <f t="shared" si="29"/>
        <v>0</v>
      </c>
      <c r="R85" s="276">
        <f t="shared" si="29"/>
        <v>0</v>
      </c>
      <c r="S85" s="276">
        <f t="shared" si="29"/>
        <v>0</v>
      </c>
      <c r="T85" s="276">
        <f t="shared" si="29"/>
        <v>0</v>
      </c>
      <c r="U85" s="276">
        <f t="shared" si="29"/>
        <v>0</v>
      </c>
      <c r="V85" s="276">
        <f t="shared" si="29"/>
        <v>0</v>
      </c>
    </row>
    <row r="86" spans="1:22" s="225" customFormat="1" ht="14.25" x14ac:dyDescent="0.25">
      <c r="A86" s="278" t="s">
        <v>260</v>
      </c>
      <c r="B86" s="274">
        <v>0</v>
      </c>
      <c r="C86" s="274">
        <f>C85+C84</f>
        <v>5374653.365792647</v>
      </c>
      <c r="D86" s="274">
        <f t="shared" ref="D86:V86" si="30">D85+D84</f>
        <v>12053637.662584357</v>
      </c>
      <c r="E86" s="274">
        <f t="shared" si="30"/>
        <v>17187144.165104199</v>
      </c>
      <c r="F86" s="274">
        <f t="shared" si="30"/>
        <v>15549641.808561958</v>
      </c>
      <c r="G86" s="274">
        <f t="shared" si="30"/>
        <v>17139337.252867904</v>
      </c>
      <c r="H86" s="274">
        <f t="shared" si="30"/>
        <v>14053511.20005748</v>
      </c>
      <c r="I86" s="274">
        <f t="shared" si="30"/>
        <v>18215151.008303065</v>
      </c>
      <c r="J86" s="274">
        <f t="shared" si="30"/>
        <v>18143000.237820916</v>
      </c>
      <c r="K86" s="274">
        <f t="shared" si="30"/>
        <v>19615956.582984842</v>
      </c>
      <c r="L86" s="274">
        <f t="shared" si="30"/>
        <v>20223881.762833253</v>
      </c>
      <c r="M86" s="274">
        <f t="shared" si="30"/>
        <v>17197765.829183456</v>
      </c>
      <c r="N86" s="274">
        <f t="shared" si="30"/>
        <v>21983104.015801731</v>
      </c>
      <c r="O86" s="274">
        <f t="shared" si="30"/>
        <v>22048822.200759545</v>
      </c>
      <c r="P86" s="274">
        <f t="shared" si="30"/>
        <v>23783098.229014613</v>
      </c>
      <c r="Q86" s="274">
        <f t="shared" si="30"/>
        <v>24555532.634083603</v>
      </c>
      <c r="R86" s="274">
        <f t="shared" si="30"/>
        <v>20862227.116144888</v>
      </c>
      <c r="S86" s="274">
        <f t="shared" si="30"/>
        <v>26691776.14709466</v>
      </c>
      <c r="T86" s="274">
        <f t="shared" si="30"/>
        <v>26769867.421285026</v>
      </c>
      <c r="U86" s="274">
        <f t="shared" si="30"/>
        <v>28882009.944860257</v>
      </c>
      <c r="V86" s="274">
        <f t="shared" si="30"/>
        <v>29821968.205399051</v>
      </c>
    </row>
    <row r="87" spans="1:22" s="223" customFormat="1" x14ac:dyDescent="0.25">
      <c r="A87" s="279" t="s">
        <v>255</v>
      </c>
      <c r="B87" s="280">
        <v>0</v>
      </c>
      <c r="C87" s="280">
        <f>-C86*$B$32</f>
        <v>-1074930.6731585294</v>
      </c>
      <c r="D87" s="280">
        <f t="shared" ref="D87:V87" si="31">-D86*$B$32</f>
        <v>-2410727.5325168716</v>
      </c>
      <c r="E87" s="280">
        <f t="shared" si="31"/>
        <v>-3437428.8330208398</v>
      </c>
      <c r="F87" s="280">
        <f t="shared" si="31"/>
        <v>-3109928.361712392</v>
      </c>
      <c r="G87" s="280">
        <f t="shared" si="31"/>
        <v>-3427867.4505735808</v>
      </c>
      <c r="H87" s="280">
        <f t="shared" si="31"/>
        <v>-2810702.2400114965</v>
      </c>
      <c r="I87" s="280">
        <f t="shared" si="31"/>
        <v>-3643030.2016606131</v>
      </c>
      <c r="J87" s="280">
        <f t="shared" si="31"/>
        <v>-3628600.0475641834</v>
      </c>
      <c r="K87" s="280">
        <f t="shared" si="31"/>
        <v>-3923191.3165969686</v>
      </c>
      <c r="L87" s="280">
        <f t="shared" si="31"/>
        <v>-4044776.3525666506</v>
      </c>
      <c r="M87" s="280">
        <f t="shared" si="31"/>
        <v>-3439553.1658366914</v>
      </c>
      <c r="N87" s="280">
        <f t="shared" si="31"/>
        <v>-4396620.8031603461</v>
      </c>
      <c r="O87" s="280">
        <f t="shared" si="31"/>
        <v>-4409764.4401519094</v>
      </c>
      <c r="P87" s="280">
        <f t="shared" si="31"/>
        <v>-4756619.6458029225</v>
      </c>
      <c r="Q87" s="280">
        <f t="shared" si="31"/>
        <v>-4911106.5268167211</v>
      </c>
      <c r="R87" s="280">
        <f t="shared" si="31"/>
        <v>-4172445.4232289777</v>
      </c>
      <c r="S87" s="280">
        <f t="shared" si="31"/>
        <v>-5338355.2294189325</v>
      </c>
      <c r="T87" s="280">
        <f t="shared" si="31"/>
        <v>-5353973.4842570052</v>
      </c>
      <c r="U87" s="280">
        <f t="shared" si="31"/>
        <v>-5776401.988972052</v>
      </c>
      <c r="V87" s="280">
        <f t="shared" si="31"/>
        <v>-5964393.6410798104</v>
      </c>
    </row>
    <row r="88" spans="1:22" ht="16.5" thickBot="1" x14ac:dyDescent="0.3">
      <c r="A88" s="281" t="s">
        <v>259</v>
      </c>
      <c r="B88" s="282">
        <f t="shared" ref="B88" si="32">B86+B87</f>
        <v>0</v>
      </c>
      <c r="C88" s="282">
        <f>C86+C87</f>
        <v>4299722.6926341178</v>
      </c>
      <c r="D88" s="282">
        <f t="shared" ref="D88:V88" si="33">D86+D87</f>
        <v>9642910.1300674863</v>
      </c>
      <c r="E88" s="282">
        <f t="shared" si="33"/>
        <v>13749715.332083359</v>
      </c>
      <c r="F88" s="282">
        <f t="shared" si="33"/>
        <v>12439713.446849566</v>
      </c>
      <c r="G88" s="282">
        <f t="shared" si="33"/>
        <v>13711469.802294323</v>
      </c>
      <c r="H88" s="282">
        <f t="shared" si="33"/>
        <v>11242808.960045984</v>
      </c>
      <c r="I88" s="282">
        <f t="shared" si="33"/>
        <v>14572120.806642452</v>
      </c>
      <c r="J88" s="282">
        <f t="shared" si="33"/>
        <v>14514400.190256733</v>
      </c>
      <c r="K88" s="282">
        <f t="shared" si="33"/>
        <v>15692765.266387874</v>
      </c>
      <c r="L88" s="282">
        <f t="shared" si="33"/>
        <v>16179105.410266602</v>
      </c>
      <c r="M88" s="282">
        <f t="shared" si="33"/>
        <v>13758212.663346764</v>
      </c>
      <c r="N88" s="282">
        <f t="shared" si="33"/>
        <v>17586483.212641384</v>
      </c>
      <c r="O88" s="282">
        <f t="shared" si="33"/>
        <v>17639057.760607637</v>
      </c>
      <c r="P88" s="282">
        <f t="shared" si="33"/>
        <v>19026478.58321169</v>
      </c>
      <c r="Q88" s="282">
        <f t="shared" si="33"/>
        <v>19644426.107266881</v>
      </c>
      <c r="R88" s="282">
        <f t="shared" si="33"/>
        <v>16689781.692915911</v>
      </c>
      <c r="S88" s="282">
        <f t="shared" si="33"/>
        <v>21353420.917675726</v>
      </c>
      <c r="T88" s="282">
        <f t="shared" si="33"/>
        <v>21415893.937028021</v>
      </c>
      <c r="U88" s="282">
        <f t="shared" si="33"/>
        <v>23105607.955888204</v>
      </c>
      <c r="V88" s="282">
        <f t="shared" si="33"/>
        <v>23857574.564319242</v>
      </c>
    </row>
    <row r="89" spans="1:22" x14ac:dyDescent="0.25">
      <c r="A89" s="296"/>
      <c r="B89" s="297"/>
      <c r="C89" s="297"/>
      <c r="D89" s="297"/>
      <c r="E89" s="297"/>
      <c r="F89" s="297"/>
      <c r="G89" s="297"/>
      <c r="H89" s="297"/>
      <c r="I89" s="297"/>
      <c r="J89" s="297"/>
      <c r="K89" s="297"/>
      <c r="L89" s="297"/>
      <c r="M89" s="297"/>
      <c r="N89" s="297"/>
      <c r="O89" s="297"/>
      <c r="P89" s="297"/>
      <c r="Q89" s="297"/>
      <c r="R89" s="297"/>
      <c r="S89" s="297"/>
      <c r="T89" s="297"/>
      <c r="U89" s="297"/>
      <c r="V89" s="297"/>
    </row>
    <row r="90" spans="1:22" s="286" customFormat="1" ht="16.5" thickBot="1" x14ac:dyDescent="0.3">
      <c r="A90" s="283"/>
      <c r="B90" s="284">
        <v>0</v>
      </c>
      <c r="C90" s="284">
        <v>1</v>
      </c>
      <c r="D90" s="284">
        <f>C90+1</f>
        <v>2</v>
      </c>
      <c r="E90" s="284">
        <f t="shared" ref="E90:V90" si="34">D90+1</f>
        <v>3</v>
      </c>
      <c r="F90" s="285">
        <f t="shared" si="34"/>
        <v>4</v>
      </c>
      <c r="G90" s="284">
        <f t="shared" si="34"/>
        <v>5</v>
      </c>
      <c r="H90" s="284">
        <f t="shared" si="34"/>
        <v>6</v>
      </c>
      <c r="I90" s="284">
        <f t="shared" si="34"/>
        <v>7</v>
      </c>
      <c r="J90" s="284">
        <f t="shared" si="34"/>
        <v>8</v>
      </c>
      <c r="K90" s="284">
        <f t="shared" si="34"/>
        <v>9</v>
      </c>
      <c r="L90" s="284">
        <f t="shared" si="34"/>
        <v>10</v>
      </c>
      <c r="M90" s="284">
        <f t="shared" si="34"/>
        <v>11</v>
      </c>
      <c r="N90" s="284">
        <f t="shared" si="34"/>
        <v>12</v>
      </c>
      <c r="O90" s="284">
        <f t="shared" si="34"/>
        <v>13</v>
      </c>
      <c r="P90" s="284">
        <f t="shared" si="34"/>
        <v>14</v>
      </c>
      <c r="Q90" s="284">
        <f t="shared" si="34"/>
        <v>15</v>
      </c>
      <c r="R90" s="284">
        <f t="shared" si="34"/>
        <v>16</v>
      </c>
      <c r="S90" s="284">
        <f t="shared" si="34"/>
        <v>17</v>
      </c>
      <c r="T90" s="284">
        <f t="shared" si="34"/>
        <v>18</v>
      </c>
      <c r="U90" s="284">
        <f t="shared" si="34"/>
        <v>19</v>
      </c>
      <c r="V90" s="284">
        <f t="shared" si="34"/>
        <v>20</v>
      </c>
    </row>
    <row r="91" spans="1:22" x14ac:dyDescent="0.25">
      <c r="A91" s="272" t="s">
        <v>258</v>
      </c>
      <c r="B91" s="256">
        <f t="shared" ref="B91:V91" si="35">B43</f>
        <v>2023</v>
      </c>
      <c r="C91" s="256">
        <f t="shared" si="35"/>
        <v>2024</v>
      </c>
      <c r="D91" s="256">
        <f t="shared" si="35"/>
        <v>2025</v>
      </c>
      <c r="E91" s="256">
        <f t="shared" si="35"/>
        <v>2026</v>
      </c>
      <c r="F91" s="256">
        <f t="shared" si="35"/>
        <v>2027</v>
      </c>
      <c r="G91" s="256">
        <f t="shared" si="35"/>
        <v>2028</v>
      </c>
      <c r="H91" s="256">
        <f t="shared" si="35"/>
        <v>2029</v>
      </c>
      <c r="I91" s="256">
        <f t="shared" si="35"/>
        <v>2030</v>
      </c>
      <c r="J91" s="256">
        <f t="shared" si="35"/>
        <v>2031</v>
      </c>
      <c r="K91" s="256">
        <f t="shared" si="35"/>
        <v>2032</v>
      </c>
      <c r="L91" s="256">
        <f t="shared" si="35"/>
        <v>2033</v>
      </c>
      <c r="M91" s="256">
        <f t="shared" si="35"/>
        <v>2034</v>
      </c>
      <c r="N91" s="256">
        <f t="shared" si="35"/>
        <v>2035</v>
      </c>
      <c r="O91" s="256">
        <f t="shared" si="35"/>
        <v>2036</v>
      </c>
      <c r="P91" s="256">
        <f t="shared" si="35"/>
        <v>2037</v>
      </c>
      <c r="Q91" s="256">
        <f t="shared" si="35"/>
        <v>2038</v>
      </c>
      <c r="R91" s="256">
        <f t="shared" si="35"/>
        <v>2039</v>
      </c>
      <c r="S91" s="256">
        <f t="shared" si="35"/>
        <v>2040</v>
      </c>
      <c r="T91" s="256">
        <f t="shared" si="35"/>
        <v>2041</v>
      </c>
      <c r="U91" s="256">
        <f t="shared" si="35"/>
        <v>2042</v>
      </c>
      <c r="V91" s="256">
        <f t="shared" si="35"/>
        <v>2043</v>
      </c>
    </row>
    <row r="92" spans="1:22" s="225" customFormat="1" ht="14.25" x14ac:dyDescent="0.25">
      <c r="A92" s="273" t="s">
        <v>618</v>
      </c>
      <c r="B92" s="274">
        <f t="shared" ref="B92:V92" si="36">B84</f>
        <v>0</v>
      </c>
      <c r="C92" s="274">
        <f>C84</f>
        <v>5374653.365792647</v>
      </c>
      <c r="D92" s="274">
        <f t="shared" si="36"/>
        <v>12053637.662584357</v>
      </c>
      <c r="E92" s="274">
        <f t="shared" si="36"/>
        <v>17187144.165104199</v>
      </c>
      <c r="F92" s="274">
        <f t="shared" si="36"/>
        <v>15549641.808561958</v>
      </c>
      <c r="G92" s="274">
        <f t="shared" si="36"/>
        <v>17139337.252867904</v>
      </c>
      <c r="H92" s="274">
        <f t="shared" si="36"/>
        <v>14053511.20005748</v>
      </c>
      <c r="I92" s="274">
        <f t="shared" si="36"/>
        <v>18215151.008303065</v>
      </c>
      <c r="J92" s="274">
        <f t="shared" si="36"/>
        <v>18143000.237820916</v>
      </c>
      <c r="K92" s="274">
        <f t="shared" si="36"/>
        <v>19615956.582984842</v>
      </c>
      <c r="L92" s="274">
        <f t="shared" si="36"/>
        <v>20223881.762833253</v>
      </c>
      <c r="M92" s="274">
        <f t="shared" si="36"/>
        <v>17197765.829183456</v>
      </c>
      <c r="N92" s="274">
        <f t="shared" si="36"/>
        <v>21983104.015801731</v>
      </c>
      <c r="O92" s="274">
        <f t="shared" si="36"/>
        <v>22048822.200759545</v>
      </c>
      <c r="P92" s="274">
        <f t="shared" si="36"/>
        <v>23783098.229014613</v>
      </c>
      <c r="Q92" s="274">
        <f t="shared" si="36"/>
        <v>24555532.634083603</v>
      </c>
      <c r="R92" s="274">
        <f t="shared" si="36"/>
        <v>20862227.116144888</v>
      </c>
      <c r="S92" s="274">
        <f t="shared" si="36"/>
        <v>26691776.14709466</v>
      </c>
      <c r="T92" s="274">
        <f t="shared" si="36"/>
        <v>26769867.421285026</v>
      </c>
      <c r="U92" s="274">
        <f t="shared" si="36"/>
        <v>28882009.944860257</v>
      </c>
      <c r="V92" s="274">
        <f t="shared" si="36"/>
        <v>29821968.205399051</v>
      </c>
    </row>
    <row r="93" spans="1:22" x14ac:dyDescent="0.25">
      <c r="A93" s="277" t="s">
        <v>257</v>
      </c>
      <c r="B93" s="276">
        <f>-B83</f>
        <v>0</v>
      </c>
      <c r="C93" s="276"/>
      <c r="D93" s="276"/>
      <c r="E93" s="276"/>
      <c r="F93" s="276"/>
      <c r="G93" s="276"/>
      <c r="H93" s="276"/>
      <c r="I93" s="276"/>
      <c r="J93" s="276"/>
      <c r="K93" s="276"/>
      <c r="L93" s="276"/>
      <c r="M93" s="276"/>
      <c r="N93" s="276"/>
      <c r="O93" s="276"/>
      <c r="P93" s="276"/>
      <c r="Q93" s="276"/>
      <c r="R93" s="276"/>
      <c r="S93" s="276"/>
      <c r="T93" s="276"/>
      <c r="U93" s="276"/>
      <c r="V93" s="276"/>
    </row>
    <row r="94" spans="1:22" x14ac:dyDescent="0.25">
      <c r="A94" s="277" t="s">
        <v>256</v>
      </c>
      <c r="B94" s="276">
        <f t="shared" ref="B94:V94" si="37">B85</f>
        <v>0</v>
      </c>
      <c r="C94" s="276">
        <f t="shared" si="37"/>
        <v>0</v>
      </c>
      <c r="D94" s="276">
        <f t="shared" si="37"/>
        <v>0</v>
      </c>
      <c r="E94" s="276">
        <f t="shared" si="37"/>
        <v>0</v>
      </c>
      <c r="F94" s="276">
        <f t="shared" si="37"/>
        <v>0</v>
      </c>
      <c r="G94" s="276">
        <f t="shared" si="37"/>
        <v>0</v>
      </c>
      <c r="H94" s="276">
        <f t="shared" si="37"/>
        <v>0</v>
      </c>
      <c r="I94" s="276">
        <f t="shared" si="37"/>
        <v>0</v>
      </c>
      <c r="J94" s="276">
        <f t="shared" si="37"/>
        <v>0</v>
      </c>
      <c r="K94" s="276">
        <f t="shared" si="37"/>
        <v>0</v>
      </c>
      <c r="L94" s="276">
        <f t="shared" si="37"/>
        <v>0</v>
      </c>
      <c r="M94" s="276">
        <f t="shared" si="37"/>
        <v>0</v>
      </c>
      <c r="N94" s="276">
        <f t="shared" si="37"/>
        <v>0</v>
      </c>
      <c r="O94" s="276">
        <f t="shared" si="37"/>
        <v>0</v>
      </c>
      <c r="P94" s="276">
        <f t="shared" si="37"/>
        <v>0</v>
      </c>
      <c r="Q94" s="276">
        <f t="shared" si="37"/>
        <v>0</v>
      </c>
      <c r="R94" s="276">
        <f t="shared" si="37"/>
        <v>0</v>
      </c>
      <c r="S94" s="276">
        <f t="shared" si="37"/>
        <v>0</v>
      </c>
      <c r="T94" s="276">
        <f t="shared" si="37"/>
        <v>0</v>
      </c>
      <c r="U94" s="276">
        <f t="shared" si="37"/>
        <v>0</v>
      </c>
      <c r="V94" s="276">
        <f t="shared" si="37"/>
        <v>0</v>
      </c>
    </row>
    <row r="95" spans="1:22" x14ac:dyDescent="0.25">
      <c r="A95" s="277" t="s">
        <v>255</v>
      </c>
      <c r="B95" s="276">
        <f>IF(SUM($B$87:B87)+SUM($A$95:A95)&gt;0,0,SUM($B$87:B87)-SUM($A$95:A95))</f>
        <v>0</v>
      </c>
      <c r="C95" s="276">
        <f>IF(SUM($B$87:C87)+SUM($A$95:B95)&gt;0,0,SUM($B$87:C87)-SUM($A$95:B95))</f>
        <v>-1074930.6731585294</v>
      </c>
      <c r="D95" s="276">
        <f>IF(SUM($B$87:D87)+SUM($A$95:C95)&gt;0,0,SUM($B$87:D87)-SUM($A$95:C95))</f>
        <v>-2410727.5325168716</v>
      </c>
      <c r="E95" s="276">
        <f>IF(SUM($B$87:E87)+SUM($A$95:D95)&gt;0,0,SUM($B$87:E87)-SUM($A$95:D95))</f>
        <v>-3437428.8330208398</v>
      </c>
      <c r="F95" s="276">
        <f>IF(SUM($B$87:F87)+SUM($A$95:E95)&gt;0,0,SUM($B$87:F87)-SUM($A$95:E95))</f>
        <v>-3109928.3617123924</v>
      </c>
      <c r="G95" s="276">
        <f>IF(SUM($B$87:G87)+SUM($A$95:F95)&gt;0,0,SUM($B$87:G87)-SUM($A$95:F95))</f>
        <v>-3427867.4505735803</v>
      </c>
      <c r="H95" s="276">
        <f>IF(SUM($B$87:H87)+SUM($A$95:G95)&gt;0,0,SUM($B$87:H87)-SUM($A$95:G95))</f>
        <v>-2810702.2400114965</v>
      </c>
      <c r="I95" s="276">
        <f>IF(SUM($B$87:I87)+SUM($A$95:H95)&gt;0,0,SUM($B$87:I87)-SUM($A$95:H95))</f>
        <v>-3643030.2016606145</v>
      </c>
      <c r="J95" s="276">
        <f>IF(SUM($B$87:J87)+SUM($A$95:I95)&gt;0,0,SUM($B$87:J87)-SUM($A$95:I95))</f>
        <v>-3628600.0475641824</v>
      </c>
      <c r="K95" s="276">
        <f>IF(SUM($B$87:K87)+SUM($A$95:J95)&gt;0,0,SUM($B$87:K87)-SUM($A$95:J95))</f>
        <v>-3923191.31659697</v>
      </c>
      <c r="L95" s="276">
        <f>IF(SUM($B$87:L87)+SUM($A$95:K95)&gt;0,0,SUM($B$87:L87)-SUM($A$95:K95))</f>
        <v>-4044776.352566652</v>
      </c>
      <c r="M95" s="276">
        <f>IF(SUM($B$87:M87)+SUM($A$95:L95)&gt;0,0,SUM($B$87:M87)-SUM($A$95:L95))</f>
        <v>-3439553.1658366919</v>
      </c>
      <c r="N95" s="276">
        <f>IF(SUM($B$87:N87)+SUM($A$95:M95)&gt;0,0,SUM($B$87:N87)-SUM($A$95:M95))</f>
        <v>-4396620.803160347</v>
      </c>
      <c r="O95" s="276">
        <f>IF(SUM($B$87:O87)+SUM($A$95:N95)&gt;0,0,SUM($B$87:O87)-SUM($A$95:N95))</f>
        <v>-4409764.4401519075</v>
      </c>
      <c r="P95" s="276">
        <f>IF(SUM($B$87:P87)+SUM($A$95:O95)&gt;0,0,SUM($B$87:P87)-SUM($A$95:O95))</f>
        <v>-4756619.6458029225</v>
      </c>
      <c r="Q95" s="276">
        <f>IF(SUM($B$87:Q87)+SUM($A$95:P95)&gt;0,0,SUM($B$87:Q87)-SUM($A$95:P95))</f>
        <v>-4911106.5268167183</v>
      </c>
      <c r="R95" s="276">
        <f>IF(SUM($B$87:R87)+SUM($A$95:Q95)&gt;0,0,SUM($B$87:R87)-SUM($A$95:Q95))</f>
        <v>-4172445.4232289791</v>
      </c>
      <c r="S95" s="276">
        <f>IF(SUM($B$87:S87)+SUM($A$95:R95)&gt;0,0,SUM($B$87:S87)-SUM($A$95:R95))</f>
        <v>-5338355.2294189334</v>
      </c>
      <c r="T95" s="276">
        <f>IF(SUM($B$87:T87)+SUM($A$95:S95)&gt;0,0,SUM($B$87:T87)-SUM($A$95:S95))</f>
        <v>-5353973.4842569977</v>
      </c>
      <c r="U95" s="276">
        <f>IF(SUM($B$87:U87)+SUM($A$95:T95)&gt;0,0,SUM($B$87:U87)-SUM($A$95:T95))</f>
        <v>-5776401.9889720529</v>
      </c>
      <c r="V95" s="276">
        <f>IF(SUM($B$87:V87)+SUM($A$95:U95)&gt;0,0,SUM($B$87:V87)-SUM($A$95:U95))</f>
        <v>-5964393.6410798132</v>
      </c>
    </row>
    <row r="96" spans="1:22" x14ac:dyDescent="0.25">
      <c r="A96" s="277" t="s">
        <v>254</v>
      </c>
      <c r="B96" s="307">
        <f>-(B21-44000)*20%</f>
        <v>-9480000</v>
      </c>
      <c r="C96" s="280">
        <f>IF(((SUM($B$74:C74)+SUM($B$76:C80))+SUM($B$98:C98))&lt;0,((SUM($B$74:C74)+SUM($B$76:C80))+SUM($B$98:C98))*0.2-SUM($A$96:B96),IF(SUM($A$96:B96)&lt;0,0-SUM($A$96:B96),0))</f>
        <v>1738886.5931585291</v>
      </c>
      <c r="D96" s="280">
        <f>IF(((SUM($B$74:D74)+SUM($B$76:D80))+SUM($B$98:D98))&lt;0,((SUM($B$74:D74)+SUM($B$76:D80))+SUM($B$98:D98))*0.2-SUM($A$96:C96),IF(SUM($A$96:C96)&lt;0,0-SUM($A$96:C96),0))</f>
        <v>3078264.6125168698</v>
      </c>
      <c r="E96" s="280">
        <f>IF(((SUM($B$74:E74)+SUM($B$76:E80))+SUM($B$98:E98))&lt;0,((SUM($B$74:E74)+SUM($B$76:E80))+SUM($B$98:E98))*0.2-SUM($A$96:D96),IF(SUM($A$96:D96)&lt;0,0-SUM($A$96:D96),0))</f>
        <v>4094528.2330208393</v>
      </c>
      <c r="F96" s="280">
        <f>IF(((SUM($B$74:F74)+SUM($B$76:F80))+SUM($B$98:F98))&lt;0,((SUM($B$74:F74)+SUM($B$76:F80))+SUM($B$98:F98))*0.2-SUM($A$96:E96),IF(SUM($A$96:E96)&lt;0,0-SUM($A$96:E96),0))</f>
        <v>568320.56130376179</v>
      </c>
      <c r="G96" s="280">
        <f>IF(((SUM($B$74:G74)+SUM($B$76:G80))+SUM($B$98:G98))&lt;0,((SUM($B$74:G74)+SUM($B$76:G80))+SUM($B$98:G98))*0.2-SUM($A$96:F96),IF(SUM($A$96:F96)&lt;0,0-SUM($A$96:F96),0))</f>
        <v>0</v>
      </c>
      <c r="H96" s="280">
        <f>IF(((SUM($B$74:H74)+SUM($B$76:H80))+SUM($B$98:H98))&lt;0,((SUM($B$74:H74)+SUM($B$76:H80))+SUM($B$98:H98))*0.2-SUM($A$96:G96),IF(SUM($A$96:G96)&lt;0,0-SUM($A$96:G96),0))</f>
        <v>0</v>
      </c>
      <c r="I96" s="280">
        <f>IF(((SUM($B$74:I74)+SUM($B$76:I80))+SUM($B$98:I98))&lt;0,((SUM($B$74:I74)+SUM($B$76:I80))+SUM($B$98:I98))*0.2-SUM($A$96:H96),IF(SUM($A$96:H96)&lt;0,0-SUM($A$96:H96),0))</f>
        <v>0</v>
      </c>
      <c r="J96" s="280">
        <f>IF(((SUM($B$74:J74)+SUM($B$76:J80))+SUM($B$98:J98))&lt;0,((SUM($B$74:J74)+SUM($B$76:J80))+SUM($B$98:J98))*0.2-SUM($A$96:I96),IF(SUM($A$96:I96)&lt;0,0-SUM($A$96:I96),0))</f>
        <v>0</v>
      </c>
      <c r="K96" s="280">
        <f>IF(((SUM($B$74:K74)+SUM($B$76:K80))+SUM($B$98:K98))&lt;0,((SUM($B$74:K74)+SUM($B$76:K80))+SUM($B$98:K98))*0.2-SUM($A$96:J96),IF(SUM($A$96:J96)&lt;0,0-SUM($A$96:J96),0))</f>
        <v>0</v>
      </c>
      <c r="L96" s="280">
        <f>IF(((SUM($B$74:L74)+SUM($B$76:L80))+SUM($B$98:L98))&lt;0,((SUM($B$74:L74)+SUM($B$76:L80))+SUM($B$98:L98))*0.2-SUM($A$96:K96),IF(SUM($A$96:K96)&lt;0,0-SUM($A$96:K96),0))</f>
        <v>0</v>
      </c>
      <c r="M96" s="280">
        <f>IF(((SUM($B$74:M74)+SUM($B$76:M80))+SUM($B$98:M98))&lt;0,((SUM($B$74:M74)+SUM($B$76:M80))+SUM($B$98:M98))*0.2-SUM($A$96:L96),IF(SUM($A$96:L96)&lt;0,0-SUM($A$96:L96),0))</f>
        <v>0</v>
      </c>
      <c r="N96" s="280">
        <f>IF(((SUM($B$74:N74)+SUM($B$76:N80))+SUM($B$98:N98))&lt;0,((SUM($B$74:N74)+SUM($B$76:N80))+SUM($B$98:N98))*0.2-SUM($A$96:M96),IF(SUM($A$96:M96)&lt;0,0-SUM($A$96:M96),0))</f>
        <v>0</v>
      </c>
      <c r="O96" s="280">
        <f>IF(((SUM($B$74:O74)+SUM($B$76:O80))+SUM($B$98:O98))&lt;0,((SUM($B$74:O74)+SUM($B$76:O80))+SUM($B$98:O98))*0.2-SUM($A$96:N96),IF(SUM($A$96:N96)&lt;0,0-SUM($A$96:N96),0))</f>
        <v>0</v>
      </c>
      <c r="P96" s="280">
        <f>IF(((SUM($B$74:P74)+SUM($B$76:P80))+SUM($B$98:P98))&lt;0,((SUM($B$74:P74)+SUM($B$76:P80))+SUM($B$98:P98))*0.2-SUM($A$96:O96),IF(SUM($A$96:O96)&lt;0,0-SUM($A$96:O96),0))</f>
        <v>0</v>
      </c>
      <c r="Q96" s="280">
        <f>IF(((SUM($B$74:Q74)+SUM($B$76:Q80))+SUM($B$98:Q98))&lt;0,((SUM($B$74:Q74)+SUM($B$76:Q80))+SUM($B$98:Q98))*0.2-SUM($A$96:P96),IF(SUM($A$96:P96)&lt;0,0-SUM($A$96:P96),0))</f>
        <v>0</v>
      </c>
      <c r="R96" s="280">
        <f>IF(((SUM($B$74:R74)+SUM($B$76:R80))+SUM($B$98:R98))&lt;0,((SUM($B$74:R74)+SUM($B$76:R80))+SUM($B$98:R98))*0.2-SUM($A$96:Q96),IF(SUM($A$96:Q96)&lt;0,0-SUM($A$96:Q96),0))</f>
        <v>0</v>
      </c>
      <c r="S96" s="280">
        <f>IF(((SUM($B$74:S74)+SUM($B$76:S80))+SUM($B$98:S98))&lt;0,((SUM($B$74:S74)+SUM($B$76:S80))+SUM($B$98:S98))*0.2-SUM($A$96:R96),IF(SUM($A$96:R96)&lt;0,0-SUM($A$96:R96),0))</f>
        <v>0</v>
      </c>
      <c r="T96" s="280">
        <f>IF(((SUM($B$74:T74)+SUM($B$76:T80))+SUM($B$98:T98))&lt;0,((SUM($B$74:T74)+SUM($B$76:T80))+SUM($B$98:T98))*0.2-SUM($A$96:S96),IF(SUM($A$96:S96)&lt;0,0-SUM($A$96:S96),0))</f>
        <v>0</v>
      </c>
      <c r="U96" s="280">
        <f>IF(((SUM($B$74:U74)+SUM($B$76:U80))+SUM($B$98:U98))&lt;0,((SUM($B$74:U74)+SUM($B$76:U80))+SUM($B$98:U98))*0.2-SUM($A$96:T96),IF(SUM($A$96:T96)&lt;0,0-SUM($A$96:T96),0))</f>
        <v>0</v>
      </c>
      <c r="V96" s="280">
        <f>IF(((SUM($B$74:V74)+SUM($B$76:V80))+SUM($B$98:V98))&lt;0,((SUM($B$74:V74)+SUM($B$76:V80))+SUM($B$98:V98))*0.2-SUM($A$96:U96),IF(SUM($A$96:U96)&lt;0,0-SUM($A$96:U96),0))</f>
        <v>0</v>
      </c>
    </row>
    <row r="97" spans="1:22" x14ac:dyDescent="0.25">
      <c r="A97" s="277" t="s">
        <v>253</v>
      </c>
      <c r="B97" s="276">
        <f>-B74*(B35)</f>
        <v>0</v>
      </c>
      <c r="C97" s="276">
        <v>0</v>
      </c>
      <c r="D97" s="276">
        <v>0</v>
      </c>
      <c r="E97" s="276">
        <v>0</v>
      </c>
      <c r="F97" s="276">
        <v>0</v>
      </c>
      <c r="G97" s="276">
        <v>0</v>
      </c>
      <c r="H97" s="276">
        <v>0</v>
      </c>
      <c r="I97" s="276">
        <v>0</v>
      </c>
      <c r="J97" s="276">
        <v>0</v>
      </c>
      <c r="K97" s="276">
        <v>0</v>
      </c>
      <c r="L97" s="276">
        <v>0</v>
      </c>
      <c r="M97" s="276">
        <v>0</v>
      </c>
      <c r="N97" s="276">
        <v>0</v>
      </c>
      <c r="O97" s="276">
        <v>0</v>
      </c>
      <c r="P97" s="276">
        <v>0</v>
      </c>
      <c r="Q97" s="276">
        <v>0</v>
      </c>
      <c r="R97" s="276">
        <v>0</v>
      </c>
      <c r="S97" s="276">
        <v>0</v>
      </c>
      <c r="T97" s="276">
        <v>0</v>
      </c>
      <c r="U97" s="276">
        <v>0</v>
      </c>
      <c r="V97" s="276">
        <v>0</v>
      </c>
    </row>
    <row r="98" spans="1:22" x14ac:dyDescent="0.25">
      <c r="A98" s="277" t="s">
        <v>252</v>
      </c>
      <c r="B98" s="276">
        <f>-($B$21+$B$22)*$B$24</f>
        <v>-47444000</v>
      </c>
      <c r="C98" s="276">
        <v>0</v>
      </c>
      <c r="D98" s="276">
        <v>0</v>
      </c>
      <c r="E98" s="276">
        <v>0</v>
      </c>
      <c r="F98" s="276">
        <v>0</v>
      </c>
      <c r="G98" s="276">
        <v>0</v>
      </c>
      <c r="H98" s="276">
        <v>0</v>
      </c>
      <c r="I98" s="276">
        <v>0</v>
      </c>
      <c r="J98" s="276">
        <v>0</v>
      </c>
      <c r="K98" s="276">
        <v>0</v>
      </c>
      <c r="L98" s="276">
        <v>0</v>
      </c>
      <c r="M98" s="276">
        <v>0</v>
      </c>
      <c r="N98" s="276">
        <v>0</v>
      </c>
      <c r="O98" s="276">
        <v>0</v>
      </c>
      <c r="P98" s="276">
        <v>0</v>
      </c>
      <c r="Q98" s="276">
        <v>0</v>
      </c>
      <c r="R98" s="276">
        <v>0</v>
      </c>
      <c r="S98" s="276">
        <v>0</v>
      </c>
      <c r="T98" s="276">
        <v>0</v>
      </c>
      <c r="U98" s="276">
        <v>0</v>
      </c>
      <c r="V98" s="306">
        <v>1</v>
      </c>
    </row>
    <row r="99" spans="1:22" x14ac:dyDescent="0.25">
      <c r="A99" s="277" t="s">
        <v>251</v>
      </c>
      <c r="B99" s="276">
        <f t="shared" ref="B99" si="38">B69-B70</f>
        <v>0</v>
      </c>
      <c r="C99" s="276">
        <v>0</v>
      </c>
      <c r="D99" s="276"/>
      <c r="E99" s="276"/>
      <c r="F99" s="276"/>
      <c r="G99" s="276"/>
      <c r="H99" s="276"/>
      <c r="I99" s="276"/>
      <c r="J99" s="276"/>
      <c r="K99" s="276"/>
      <c r="L99" s="276"/>
      <c r="M99" s="276"/>
      <c r="N99" s="276"/>
      <c r="O99" s="276"/>
      <c r="P99" s="276"/>
      <c r="Q99" s="276"/>
      <c r="R99" s="276"/>
      <c r="S99" s="276"/>
      <c r="T99" s="276"/>
      <c r="U99" s="276"/>
      <c r="V99" s="276"/>
    </row>
    <row r="100" spans="1:22" s="225" customFormat="1" ht="14.25" x14ac:dyDescent="0.25">
      <c r="A100" s="287" t="s">
        <v>250</v>
      </c>
      <c r="B100" s="274">
        <f>SUM(B92:B99)</f>
        <v>-56924000</v>
      </c>
      <c r="C100" s="274">
        <f>SUM(C92:C99)</f>
        <v>6038609.2857926469</v>
      </c>
      <c r="D100" s="274">
        <f t="shared" ref="D100:V100" si="39">SUM(D92:D99)</f>
        <v>12721174.742584355</v>
      </c>
      <c r="E100" s="274">
        <f t="shared" si="39"/>
        <v>17844243.565104198</v>
      </c>
      <c r="F100" s="274">
        <f t="shared" si="39"/>
        <v>13008034.008153327</v>
      </c>
      <c r="G100" s="274">
        <f t="shared" si="39"/>
        <v>13711469.802294323</v>
      </c>
      <c r="H100" s="274">
        <f t="shared" si="39"/>
        <v>11242808.960045984</v>
      </c>
      <c r="I100" s="274">
        <f t="shared" si="39"/>
        <v>14572120.80664245</v>
      </c>
      <c r="J100" s="274">
        <f t="shared" si="39"/>
        <v>14514400.190256733</v>
      </c>
      <c r="K100" s="274">
        <f t="shared" si="39"/>
        <v>15692765.266387872</v>
      </c>
      <c r="L100" s="274">
        <f t="shared" si="39"/>
        <v>16179105.410266601</v>
      </c>
      <c r="M100" s="274">
        <f t="shared" si="39"/>
        <v>13758212.663346764</v>
      </c>
      <c r="N100" s="274">
        <f t="shared" si="39"/>
        <v>17586483.212641384</v>
      </c>
      <c r="O100" s="274">
        <f t="shared" si="39"/>
        <v>17639057.760607637</v>
      </c>
      <c r="P100" s="274">
        <f t="shared" si="39"/>
        <v>19026478.58321169</v>
      </c>
      <c r="Q100" s="274">
        <f t="shared" si="39"/>
        <v>19644426.107266884</v>
      </c>
      <c r="R100" s="274">
        <f t="shared" si="39"/>
        <v>16689781.692915909</v>
      </c>
      <c r="S100" s="274">
        <f t="shared" si="39"/>
        <v>21353420.917675726</v>
      </c>
      <c r="T100" s="274">
        <f t="shared" si="39"/>
        <v>21415893.937028028</v>
      </c>
      <c r="U100" s="274">
        <f t="shared" si="39"/>
        <v>23105607.955888204</v>
      </c>
      <c r="V100" s="274">
        <f t="shared" si="39"/>
        <v>23857575.564319238</v>
      </c>
    </row>
    <row r="101" spans="1:22" s="225" customFormat="1" ht="14.25" x14ac:dyDescent="0.25">
      <c r="A101" s="287" t="s">
        <v>619</v>
      </c>
      <c r="B101" s="274">
        <f>SUM($B$100:B100)</f>
        <v>-56924000</v>
      </c>
      <c r="C101" s="274">
        <f>SUM($B$100:C100)</f>
        <v>-50885390.714207351</v>
      </c>
      <c r="D101" s="274">
        <f>SUM($B$100:D100)</f>
        <v>-38164215.971622996</v>
      </c>
      <c r="E101" s="274">
        <f>SUM($B$100:E100)</f>
        <v>-20319972.406518798</v>
      </c>
      <c r="F101" s="274">
        <f>SUM($B$100:F100)</f>
        <v>-7311938.3983654715</v>
      </c>
      <c r="G101" s="274">
        <f>SUM($B$100:G100)</f>
        <v>6399531.4039288517</v>
      </c>
      <c r="H101" s="274">
        <f>SUM($B$100:H100)</f>
        <v>17642340.363974836</v>
      </c>
      <c r="I101" s="274">
        <f>SUM($B$100:I100)</f>
        <v>32214461.170617286</v>
      </c>
      <c r="J101" s="274">
        <f>SUM($B$100:J100)</f>
        <v>46728861.36087402</v>
      </c>
      <c r="K101" s="274">
        <f>SUM($B$100:K100)</f>
        <v>62421626.627261892</v>
      </c>
      <c r="L101" s="274">
        <f>SUM($B$100:L100)</f>
        <v>78600732.037528485</v>
      </c>
      <c r="M101" s="274">
        <f>SUM($B$100:M100)</f>
        <v>92358944.700875252</v>
      </c>
      <c r="N101" s="274">
        <f>SUM($B$100:N100)</f>
        <v>109945427.91351664</v>
      </c>
      <c r="O101" s="274">
        <f>SUM($B$100:O100)</f>
        <v>127584485.67412427</v>
      </c>
      <c r="P101" s="274">
        <f>SUM($B$100:P100)</f>
        <v>146610964.25733596</v>
      </c>
      <c r="Q101" s="274">
        <f>SUM($B$100:Q100)</f>
        <v>166255390.36460283</v>
      </c>
      <c r="R101" s="274">
        <f>SUM($B$100:R100)</f>
        <v>182945172.05751875</v>
      </c>
      <c r="S101" s="274">
        <f>SUM($B$100:S100)</f>
        <v>204298592.97519448</v>
      </c>
      <c r="T101" s="274">
        <f>SUM($B$100:T100)</f>
        <v>225714486.9122225</v>
      </c>
      <c r="U101" s="274">
        <f>SUM($B$100:U100)</f>
        <v>248820094.86811072</v>
      </c>
      <c r="V101" s="274">
        <f>SUM($B$100:V100)</f>
        <v>272677670.43242997</v>
      </c>
    </row>
    <row r="102" spans="1:22" x14ac:dyDescent="0.25">
      <c r="A102" s="279" t="s">
        <v>249</v>
      </c>
      <c r="B102" s="288">
        <f>1/POWER((1+$B$40),B90)</f>
        <v>1</v>
      </c>
      <c r="C102" s="288">
        <f t="shared" ref="C102:V102" si="40">1/POWER((1+$B$40),C90)</f>
        <v>0.89190153407063866</v>
      </c>
      <c r="D102" s="288">
        <f t="shared" si="40"/>
        <v>0.79548834647755862</v>
      </c>
      <c r="E102" s="288">
        <f t="shared" si="40"/>
        <v>0.70949727655865014</v>
      </c>
      <c r="F102" s="288">
        <f t="shared" si="40"/>
        <v>0.6328017093816003</v>
      </c>
      <c r="G102" s="288">
        <f t="shared" si="40"/>
        <v>0.56439681535997177</v>
      </c>
      <c r="H102" s="288">
        <f t="shared" si="40"/>
        <v>0.50338638544414172</v>
      </c>
      <c r="I102" s="288">
        <f t="shared" si="40"/>
        <v>0.44897108940790381</v>
      </c>
      <c r="J102" s="288">
        <f t="shared" si="40"/>
        <v>0.40043800339627528</v>
      </c>
      <c r="K102" s="288">
        <f t="shared" si="40"/>
        <v>0.35715126952932152</v>
      </c>
      <c r="L102" s="288">
        <f t="shared" si="40"/>
        <v>0.31854376518847799</v>
      </c>
      <c r="M102" s="288">
        <f t="shared" si="40"/>
        <v>0.2841096728402408</v>
      </c>
      <c r="N102" s="288">
        <f t="shared" si="40"/>
        <v>0.25339785305051804</v>
      </c>
      <c r="O102" s="288">
        <f t="shared" si="40"/>
        <v>0.22600593386596329</v>
      </c>
      <c r="P102" s="288">
        <f t="shared" si="40"/>
        <v>0.20157503912411995</v>
      </c>
      <c r="Q102" s="288">
        <f t="shared" si="40"/>
        <v>0.17978508662515158</v>
      </c>
      <c r="R102" s="288">
        <f t="shared" si="40"/>
        <v>0.16035059456399536</v>
      </c>
      <c r="S102" s="288">
        <f t="shared" si="40"/>
        <v>0.14301694128076647</v>
      </c>
      <c r="T102" s="288">
        <f t="shared" si="40"/>
        <v>0.12755702932640606</v>
      </c>
      <c r="U102" s="288">
        <f t="shared" si="40"/>
        <v>0.11376831013771499</v>
      </c>
      <c r="V102" s="288">
        <f t="shared" si="40"/>
        <v>0.1014701303404522</v>
      </c>
    </row>
    <row r="103" spans="1:22" s="225" customFormat="1" ht="14.25" x14ac:dyDescent="0.25">
      <c r="A103" s="289" t="s">
        <v>620</v>
      </c>
      <c r="B103" s="290">
        <f t="shared" ref="B103:V103" si="41">B100*B102</f>
        <v>-56924000</v>
      </c>
      <c r="C103" s="290">
        <f t="shared" si="41"/>
        <v>5385844.8856516657</v>
      </c>
      <c r="D103" s="290">
        <f t="shared" si="41"/>
        <v>10119546.261230512</v>
      </c>
      <c r="E103" s="290">
        <f t="shared" si="41"/>
        <v>12660442.211690646</v>
      </c>
      <c r="F103" s="290">
        <f t="shared" si="41"/>
        <v>8231506.1560534146</v>
      </c>
      <c r="G103" s="290">
        <f t="shared" si="41"/>
        <v>7738709.8903193381</v>
      </c>
      <c r="H103" s="290">
        <f t="shared" si="41"/>
        <v>5659476.9646365577</v>
      </c>
      <c r="I103" s="290">
        <f t="shared" si="41"/>
        <v>6542460.9535418432</v>
      </c>
      <c r="J103" s="290">
        <f t="shared" si="41"/>
        <v>5812117.4326809244</v>
      </c>
      <c r="K103" s="290">
        <f t="shared" si="41"/>
        <v>5604691.0373160699</v>
      </c>
      <c r="L103" s="290">
        <f t="shared" si="41"/>
        <v>5153753.154767598</v>
      </c>
      <c r="M103" s="290">
        <f t="shared" si="41"/>
        <v>3908841.2986499071</v>
      </c>
      <c r="N103" s="290">
        <f t="shared" si="41"/>
        <v>4456377.0887923036</v>
      </c>
      <c r="O103" s="290">
        <f t="shared" si="41"/>
        <v>3986531.7217017962</v>
      </c>
      <c r="P103" s="290">
        <f t="shared" si="41"/>
        <v>3835263.1648051268</v>
      </c>
      <c r="Q103" s="290">
        <f t="shared" si="41"/>
        <v>3531774.8493963662</v>
      </c>
      <c r="R103" s="290">
        <f t="shared" si="41"/>
        <v>2676216.4176023509</v>
      </c>
      <c r="S103" s="290">
        <f t="shared" si="41"/>
        <v>3053900.94552672</v>
      </c>
      <c r="T103" s="290">
        <f t="shared" si="41"/>
        <v>2731747.810976686</v>
      </c>
      <c r="U103" s="290">
        <f t="shared" si="41"/>
        <v>2628685.9718459439</v>
      </c>
      <c r="V103" s="290">
        <f t="shared" si="41"/>
        <v>2420831.3021186604</v>
      </c>
    </row>
    <row r="104" spans="1:22" s="225" customFormat="1" ht="14.25" x14ac:dyDescent="0.25">
      <c r="A104" s="289" t="s">
        <v>621</v>
      </c>
      <c r="B104" s="290">
        <f>SUM($B$103:B103)</f>
        <v>-56924000</v>
      </c>
      <c r="C104" s="290">
        <f>SUM($B$103:C103)</f>
        <v>-51538155.114348337</v>
      </c>
      <c r="D104" s="290">
        <f>SUM($B$103:D103)</f>
        <v>-41418608.853117824</v>
      </c>
      <c r="E104" s="290">
        <f>SUM($B$103:E103)</f>
        <v>-28758166.641427178</v>
      </c>
      <c r="F104" s="290">
        <f>SUM($B$103:F103)</f>
        <v>-20526660.485373765</v>
      </c>
      <c r="G104" s="290">
        <f>SUM($B$103:G103)</f>
        <v>-12787950.595054427</v>
      </c>
      <c r="H104" s="290">
        <f>SUM($B$103:H103)</f>
        <v>-7128473.6304178694</v>
      </c>
      <c r="I104" s="290">
        <f>SUM($B$103:I103)</f>
        <v>-586012.67687602621</v>
      </c>
      <c r="J104" s="290">
        <f>SUM($B$103:J103)</f>
        <v>5226104.7558048982</v>
      </c>
      <c r="K104" s="290">
        <f>SUM($B$103:K103)</f>
        <v>10830795.793120969</v>
      </c>
      <c r="L104" s="290">
        <f>SUM($B$103:L103)</f>
        <v>15984548.947888568</v>
      </c>
      <c r="M104" s="290">
        <f>SUM($B$103:M103)</f>
        <v>19893390.246538475</v>
      </c>
      <c r="N104" s="290">
        <f>SUM($B$103:N103)</f>
        <v>24349767.335330777</v>
      </c>
      <c r="O104" s="290">
        <f>SUM($B$103:O103)</f>
        <v>28336299.057032574</v>
      </c>
      <c r="P104" s="290">
        <f>SUM($B$103:P103)</f>
        <v>32171562.221837699</v>
      </c>
      <c r="Q104" s="290">
        <f>SUM($B$103:Q103)</f>
        <v>35703337.071234062</v>
      </c>
      <c r="R104" s="290">
        <f>SUM($B$103:R103)</f>
        <v>38379553.488836415</v>
      </c>
      <c r="S104" s="290">
        <f>SUM($B$103:S103)</f>
        <v>41433454.434363134</v>
      </c>
      <c r="T104" s="290">
        <f>SUM($B$103:T103)</f>
        <v>44165202.245339818</v>
      </c>
      <c r="U104" s="290">
        <f>SUM($B$103:U103)</f>
        <v>46793888.217185766</v>
      </c>
      <c r="V104" s="290">
        <f>SUM($B$103:V103)</f>
        <v>49214719.519304425</v>
      </c>
    </row>
    <row r="105" spans="1:22" s="225" customFormat="1" ht="14.25" x14ac:dyDescent="0.25">
      <c r="A105" s="289" t="s">
        <v>622</v>
      </c>
      <c r="B105" s="291">
        <f>IF((ISERR(IRR($B$100:B100))),0,IF(IRR($B$100:B100)&lt;0,0,IRR($B$100:B100)))</f>
        <v>0</v>
      </c>
      <c r="C105" s="291">
        <f>IF((ISERR(IRR($B$100:C100))),0,IF(IRR($B$100:C100)&lt;0,0,IRR($B$100:C100)))</f>
        <v>0</v>
      </c>
      <c r="D105" s="291">
        <f>IF((ISERR(IRR($B$100:D100))),0,IF(IRR($B$100:D100)&lt;0,0,IRR($B$100:D100)))</f>
        <v>0</v>
      </c>
      <c r="E105" s="291">
        <f>IF((ISERR(IRR($B$100:E100))),0,IF(IRR($B$100:E100)&lt;0,0,IRR($B$100:E100)))</f>
        <v>0</v>
      </c>
      <c r="F105" s="291">
        <f>IF((ISERR(IRR($B$100:F100))),0,IF(IRR($B$100:F100)&lt;0,0,IRR($B$100:F100)))</f>
        <v>0</v>
      </c>
      <c r="G105" s="291">
        <f>IF((ISERR(IRR($B$100:G100))),0,IF(IRR($B$100:G100)&lt;0,0,IRR($B$100:G100)))</f>
        <v>3.3635271671124345E-2</v>
      </c>
      <c r="H105" s="291">
        <f>IF((ISERR(IRR($B$100:H100))),0,IF(IRR($B$100:H100)&lt;0,0,IRR($B$100:H100)))</f>
        <v>7.8456487310692102E-2</v>
      </c>
      <c r="I105" s="291">
        <f>IF((ISERR(IRR($B$100:I100))),0,IF(IRR($B$100:I100)&lt;0,0,IRR($B$100:I100)))</f>
        <v>0.11816723836171317</v>
      </c>
      <c r="J105" s="291">
        <f>IF((ISERR(IRR($B$100:J100))),0,IF(IRR($B$100:J100)&lt;0,0,IRR($B$100:J100)))</f>
        <v>0.1451270964967164</v>
      </c>
      <c r="K105" s="291">
        <f>IF((ISERR(IRR($B$100:K100))),0,IF(IRR($B$100:K100)&lt;0,0,IRR($B$100:K100)))</f>
        <v>0.16554224997503297</v>
      </c>
      <c r="L105" s="291">
        <f>IF((ISERR(IRR($B$100:L100))),0,IF(IRR($B$100:L100)&lt;0,0,IRR($B$100:L100)))</f>
        <v>0.18055139086787286</v>
      </c>
      <c r="M105" s="291">
        <f>IF((ISERR(IRR($B$100:M100))),0,IF(IRR($B$100:M100)&lt;0,0,IRR($B$100:M100)))</f>
        <v>0.18994045156135453</v>
      </c>
      <c r="N105" s="291">
        <f>IF((ISERR(IRR($B$100:N100))),0,IF(IRR($B$100:N100)&lt;0,0,IRR($B$100:N100)))</f>
        <v>0.19889079274890387</v>
      </c>
      <c r="O105" s="291">
        <f>IF((ISERR(IRR($B$100:O100))),0,IF(IRR($B$100:O100)&lt;0,0,IRR($B$100:O100)))</f>
        <v>0.20559331990116836</v>
      </c>
      <c r="P105" s="291">
        <f>IF((ISERR(IRR($B$100:P100))),0,IF(IRR($B$100:P100)&lt;0,0,IRR($B$100:P100)))</f>
        <v>0.21105196289189121</v>
      </c>
      <c r="Q105" s="291">
        <f>IF((ISERR(IRR($B$100:Q100))),0,IF(IRR($B$100:Q100)&lt;0,0,IRR($B$100:Q100)))</f>
        <v>0.2153411929775686</v>
      </c>
      <c r="R105" s="291">
        <f>IF((ISERR(IRR($B$100:R100))),0,IF(IRR($B$100:R100)&lt;0,0,IRR($B$100:R100)))</f>
        <v>0.21815418237097584</v>
      </c>
      <c r="S105" s="291">
        <f>IF((ISERR(IRR($B$100:S100))),0,IF(IRR($B$100:S100)&lt;0,0,IRR($B$100:S100)))</f>
        <v>0.220951134670617</v>
      </c>
      <c r="T105" s="291">
        <f>IF((ISERR(IRR($B$100:T100))),0,IF(IRR($B$100:T100)&lt;0,0,IRR($B$100:T100)))</f>
        <v>0.22313276879174104</v>
      </c>
      <c r="U105" s="291">
        <f>IF((ISERR(IRR($B$100:U100))),0,IF(IRR($B$100:U100)&lt;0,0,IRR($B$100:U100)))</f>
        <v>0.22497311576262646</v>
      </c>
      <c r="V105" s="291">
        <f>IF((ISERR(IRR($B$100:V100))),0,IF(IRR($B$100:V100)&lt;0,0,IRR($B$100:V100)))</f>
        <v>0.22646461994617129</v>
      </c>
    </row>
    <row r="106" spans="1:22" s="225" customFormat="1" ht="14.25" x14ac:dyDescent="0.25">
      <c r="A106" s="289" t="s">
        <v>623</v>
      </c>
      <c r="B106" s="292">
        <f>IF(AND(B101&gt;0,A101&lt;0),(B90-(B101/(B101-A101))),0)</f>
        <v>0</v>
      </c>
      <c r="C106" s="292">
        <f t="shared" ref="C106:V106" si="42">IF(AND(C101&gt;0,B101&lt;0),(C90-(C101/(C101-B101))),0)</f>
        <v>0</v>
      </c>
      <c r="D106" s="292">
        <f t="shared" si="42"/>
        <v>0</v>
      </c>
      <c r="E106" s="292">
        <f t="shared" si="42"/>
        <v>0</v>
      </c>
      <c r="F106" s="292">
        <f t="shared" si="42"/>
        <v>0</v>
      </c>
      <c r="G106" s="292">
        <f t="shared" si="42"/>
        <v>4.533271669908209</v>
      </c>
      <c r="H106" s="292">
        <f t="shared" si="42"/>
        <v>0</v>
      </c>
      <c r="I106" s="292">
        <f t="shared" si="42"/>
        <v>0</v>
      </c>
      <c r="J106" s="292">
        <f t="shared" si="42"/>
        <v>0</v>
      </c>
      <c r="K106" s="292">
        <f t="shared" si="42"/>
        <v>0</v>
      </c>
      <c r="L106" s="292">
        <f t="shared" si="42"/>
        <v>0</v>
      </c>
      <c r="M106" s="292">
        <f t="shared" si="42"/>
        <v>0</v>
      </c>
      <c r="N106" s="292">
        <f t="shared" si="42"/>
        <v>0</v>
      </c>
      <c r="O106" s="292">
        <f t="shared" si="42"/>
        <v>0</v>
      </c>
      <c r="P106" s="292">
        <f t="shared" si="42"/>
        <v>0</v>
      </c>
      <c r="Q106" s="292">
        <f t="shared" si="42"/>
        <v>0</v>
      </c>
      <c r="R106" s="292">
        <f t="shared" si="42"/>
        <v>0</v>
      </c>
      <c r="S106" s="292">
        <f t="shared" si="42"/>
        <v>0</v>
      </c>
      <c r="T106" s="292">
        <f t="shared" si="42"/>
        <v>0</v>
      </c>
      <c r="U106" s="292">
        <f t="shared" si="42"/>
        <v>0</v>
      </c>
      <c r="V106" s="292">
        <f t="shared" si="42"/>
        <v>0</v>
      </c>
    </row>
    <row r="107" spans="1:22" s="225" customFormat="1" ht="15" thickBot="1" x14ac:dyDescent="0.3">
      <c r="A107" s="293" t="s">
        <v>624</v>
      </c>
      <c r="B107" s="294">
        <f>IF(AND(B104&gt;0,A104&lt;0),(B90-(B104/(B104-A104))),0)</f>
        <v>0</v>
      </c>
      <c r="C107" s="294">
        <f t="shared" ref="C107:V107" si="43">IF(AND(C104&gt;0,B104&lt;0),(C90-(C104/(C104-B104))),0)</f>
        <v>0</v>
      </c>
      <c r="D107" s="294">
        <f t="shared" si="43"/>
        <v>0</v>
      </c>
      <c r="E107" s="294">
        <f t="shared" si="43"/>
        <v>0</v>
      </c>
      <c r="F107" s="294">
        <f t="shared" si="43"/>
        <v>0</v>
      </c>
      <c r="G107" s="294">
        <f t="shared" si="43"/>
        <v>0</v>
      </c>
      <c r="H107" s="294">
        <f t="shared" si="43"/>
        <v>0</v>
      </c>
      <c r="I107" s="294">
        <f t="shared" si="43"/>
        <v>0</v>
      </c>
      <c r="J107" s="294">
        <f t="shared" si="43"/>
        <v>7.1008260214394392</v>
      </c>
      <c r="K107" s="294">
        <f t="shared" si="43"/>
        <v>0</v>
      </c>
      <c r="L107" s="294">
        <f t="shared" si="43"/>
        <v>0</v>
      </c>
      <c r="M107" s="294">
        <f t="shared" si="43"/>
        <v>0</v>
      </c>
      <c r="N107" s="294">
        <f t="shared" si="43"/>
        <v>0</v>
      </c>
      <c r="O107" s="294">
        <f t="shared" si="43"/>
        <v>0</v>
      </c>
      <c r="P107" s="294">
        <f t="shared" si="43"/>
        <v>0</v>
      </c>
      <c r="Q107" s="294">
        <f t="shared" si="43"/>
        <v>0</v>
      </c>
      <c r="R107" s="294">
        <f t="shared" si="43"/>
        <v>0</v>
      </c>
      <c r="S107" s="294">
        <f t="shared" si="43"/>
        <v>0</v>
      </c>
      <c r="T107" s="294">
        <f t="shared" si="43"/>
        <v>0</v>
      </c>
      <c r="U107" s="294">
        <f t="shared" si="43"/>
        <v>0</v>
      </c>
      <c r="V107" s="294">
        <f t="shared" si="43"/>
        <v>0</v>
      </c>
    </row>
    <row r="108" spans="1:22" x14ac:dyDescent="0.25">
      <c r="C108" s="295"/>
      <c r="D108" s="295"/>
      <c r="E108" s="295"/>
      <c r="F108" s="295"/>
      <c r="G108" s="295"/>
      <c r="H108" s="295"/>
      <c r="I108" s="295"/>
      <c r="J108" s="295"/>
    </row>
    <row r="109" spans="1:22" x14ac:dyDescent="0.25">
      <c r="A109" s="361"/>
      <c r="B109" s="361"/>
      <c r="C109" s="361"/>
      <c r="D109" s="361"/>
      <c r="E109" s="361"/>
      <c r="F109" s="361"/>
      <c r="G109" s="361"/>
      <c r="H109" s="361"/>
      <c r="I109" s="361"/>
      <c r="J109" s="361"/>
      <c r="K109" s="361"/>
    </row>
    <row r="111" spans="1:22" x14ac:dyDescent="0.25">
      <c r="C111" s="295"/>
    </row>
    <row r="113" spans="2:3" x14ac:dyDescent="0.25">
      <c r="C113" s="221" t="s">
        <v>479</v>
      </c>
    </row>
    <row r="114" spans="2:3" ht="27.75" x14ac:dyDescent="0.25">
      <c r="B114" s="224"/>
    </row>
    <row r="115" spans="2:3" ht="27.75" x14ac:dyDescent="0.25">
      <c r="B115" s="224"/>
    </row>
  </sheetData>
  <mergeCells count="14">
    <mergeCell ref="A1:A3"/>
    <mergeCell ref="D22:E22"/>
    <mergeCell ref="F7:H7"/>
    <mergeCell ref="F9:H9"/>
    <mergeCell ref="F11:H11"/>
    <mergeCell ref="F12:H12"/>
    <mergeCell ref="F14:H14"/>
    <mergeCell ref="F15:H15"/>
    <mergeCell ref="D17:K17"/>
    <mergeCell ref="A109:K109"/>
    <mergeCell ref="D23:E23"/>
    <mergeCell ref="D24:E24"/>
    <mergeCell ref="D25:E25"/>
    <mergeCell ref="F18:H18"/>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31" sqref="I31"/>
    </sheetView>
  </sheetViews>
  <sheetFormatPr defaultRowHeight="15.75" x14ac:dyDescent="0.25"/>
  <cols>
    <col min="1" max="1" width="9.140625" style="65"/>
    <col min="2" max="2" width="37.7109375" style="65" customWidth="1"/>
    <col min="3" max="3" width="16" style="65" customWidth="1"/>
    <col min="4" max="4" width="12.85546875" style="65" customWidth="1"/>
    <col min="5" max="6" width="0" style="65" hidden="1" customWidth="1"/>
    <col min="7" max="7" width="15.7109375" style="65" customWidth="1"/>
    <col min="8" max="8" width="18.1406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11" t="str">
        <f>'1. паспорт местоположение'!A5:C5</f>
        <v>Год раскрытия информации: 2023 год</v>
      </c>
      <c r="B5" s="311"/>
      <c r="C5" s="311"/>
      <c r="D5" s="311"/>
      <c r="E5" s="311"/>
      <c r="F5" s="311"/>
      <c r="G5" s="311"/>
      <c r="H5" s="311"/>
      <c r="I5" s="311"/>
      <c r="J5" s="311"/>
      <c r="K5" s="311"/>
      <c r="L5" s="31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2" t="s">
        <v>8</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318" t="str">
        <f>'1. паспорт местоположение'!A12:C12</f>
        <v>N_PO1800.0012</v>
      </c>
      <c r="B12" s="318"/>
      <c r="C12" s="318"/>
      <c r="D12" s="318"/>
      <c r="E12" s="318"/>
      <c r="F12" s="318"/>
      <c r="G12" s="318"/>
      <c r="H12" s="318"/>
      <c r="I12" s="318"/>
      <c r="J12" s="318"/>
      <c r="K12" s="318"/>
      <c r="L12" s="318"/>
    </row>
    <row r="13" spans="1:44" x14ac:dyDescent="0.25">
      <c r="A13" s="312" t="s">
        <v>7</v>
      </c>
      <c r="B13" s="312"/>
      <c r="C13" s="312"/>
      <c r="D13" s="312"/>
      <c r="E13" s="312"/>
      <c r="F13" s="312"/>
      <c r="G13" s="312"/>
      <c r="H13" s="312"/>
      <c r="I13" s="312"/>
      <c r="J13" s="312"/>
      <c r="K13" s="312"/>
      <c r="L13" s="312"/>
    </row>
    <row r="14" spans="1:44" ht="18.75" x14ac:dyDescent="0.25">
      <c r="A14" s="321"/>
      <c r="B14" s="321"/>
      <c r="C14" s="321"/>
      <c r="D14" s="321"/>
      <c r="E14" s="321"/>
      <c r="F14" s="321"/>
      <c r="G14" s="321"/>
      <c r="H14" s="321"/>
      <c r="I14" s="321"/>
      <c r="J14" s="321"/>
      <c r="K14" s="321"/>
      <c r="L14" s="321"/>
    </row>
    <row r="15" spans="1:44" x14ac:dyDescent="0.25">
      <c r="A15" s="318" t="str">
        <f>'1. паспорт местоположение'!A15:C15</f>
        <v>Приобретение ПС 110/10 кВ Кирпичная (мощностью 2х10МВА) с земельным участком, площадью 9183 кв.м.</v>
      </c>
      <c r="B15" s="318"/>
      <c r="C15" s="318"/>
      <c r="D15" s="318"/>
      <c r="E15" s="318"/>
      <c r="F15" s="318"/>
      <c r="G15" s="318"/>
      <c r="H15" s="318"/>
      <c r="I15" s="318"/>
      <c r="J15" s="318"/>
      <c r="K15" s="318"/>
      <c r="L15" s="318"/>
    </row>
    <row r="16" spans="1:44" x14ac:dyDescent="0.25">
      <c r="A16" s="312" t="s">
        <v>6</v>
      </c>
      <c r="B16" s="312"/>
      <c r="C16" s="312"/>
      <c r="D16" s="312"/>
      <c r="E16" s="312"/>
      <c r="F16" s="312"/>
      <c r="G16" s="312"/>
      <c r="H16" s="312"/>
      <c r="I16" s="312"/>
      <c r="J16" s="312"/>
      <c r="K16" s="312"/>
      <c r="L16" s="312"/>
    </row>
    <row r="17" spans="1:12" ht="15.75" customHeight="1" x14ac:dyDescent="0.25">
      <c r="L17" s="87"/>
    </row>
    <row r="18" spans="1:12" x14ac:dyDescent="0.25">
      <c r="K18" s="86"/>
    </row>
    <row r="19" spans="1:12" ht="15.75" customHeight="1" x14ac:dyDescent="0.25">
      <c r="A19" s="365" t="s">
        <v>420</v>
      </c>
      <c r="B19" s="365"/>
      <c r="C19" s="365"/>
      <c r="D19" s="365"/>
      <c r="E19" s="365"/>
      <c r="F19" s="365"/>
      <c r="G19" s="365"/>
      <c r="H19" s="365"/>
      <c r="I19" s="365"/>
      <c r="J19" s="365"/>
      <c r="K19" s="365"/>
      <c r="L19" s="365"/>
    </row>
    <row r="20" spans="1:12" x14ac:dyDescent="0.25">
      <c r="A20" s="66"/>
      <c r="B20" s="66"/>
      <c r="C20" s="85"/>
      <c r="D20" s="85"/>
      <c r="E20" s="85"/>
      <c r="F20" s="85"/>
      <c r="G20" s="85"/>
      <c r="H20" s="85"/>
      <c r="I20" s="85"/>
      <c r="J20" s="85"/>
      <c r="K20" s="85"/>
      <c r="L20" s="85"/>
    </row>
    <row r="21" spans="1:12" ht="28.5" customHeight="1" x14ac:dyDescent="0.25">
      <c r="A21" s="366" t="s">
        <v>219</v>
      </c>
      <c r="B21" s="366" t="s">
        <v>218</v>
      </c>
      <c r="C21" s="372" t="s">
        <v>351</v>
      </c>
      <c r="D21" s="372"/>
      <c r="E21" s="372"/>
      <c r="F21" s="372"/>
      <c r="G21" s="372"/>
      <c r="H21" s="372"/>
      <c r="I21" s="367" t="s">
        <v>217</v>
      </c>
      <c r="J21" s="369" t="s">
        <v>353</v>
      </c>
      <c r="K21" s="366" t="s">
        <v>216</v>
      </c>
      <c r="L21" s="368" t="s">
        <v>352</v>
      </c>
    </row>
    <row r="22" spans="1:12" ht="58.5" customHeight="1" x14ac:dyDescent="0.25">
      <c r="A22" s="366"/>
      <c r="B22" s="366"/>
      <c r="C22" s="373" t="s">
        <v>2</v>
      </c>
      <c r="D22" s="373"/>
      <c r="E22" s="141"/>
      <c r="F22" s="142"/>
      <c r="G22" s="374" t="s">
        <v>1</v>
      </c>
      <c r="H22" s="375"/>
      <c r="I22" s="367"/>
      <c r="J22" s="370"/>
      <c r="K22" s="366"/>
      <c r="L22" s="368"/>
    </row>
    <row r="23" spans="1:12" ht="47.25" x14ac:dyDescent="0.25">
      <c r="A23" s="366"/>
      <c r="B23" s="366"/>
      <c r="C23" s="84" t="s">
        <v>215</v>
      </c>
      <c r="D23" s="84" t="s">
        <v>214</v>
      </c>
      <c r="E23" s="84" t="s">
        <v>215</v>
      </c>
      <c r="F23" s="84" t="s">
        <v>214</v>
      </c>
      <c r="G23" s="84" t="s">
        <v>215</v>
      </c>
      <c r="H23" s="84" t="s">
        <v>214</v>
      </c>
      <c r="I23" s="367"/>
      <c r="J23" s="371"/>
      <c r="K23" s="366"/>
      <c r="L23" s="368"/>
    </row>
    <row r="24" spans="1:12" x14ac:dyDescent="0.25">
      <c r="A24" s="68">
        <v>1</v>
      </c>
      <c r="B24" s="68">
        <v>2</v>
      </c>
      <c r="C24" s="84">
        <v>3</v>
      </c>
      <c r="D24" s="84">
        <v>4</v>
      </c>
      <c r="E24" s="84">
        <v>5</v>
      </c>
      <c r="F24" s="84">
        <v>6</v>
      </c>
      <c r="G24" s="84">
        <v>7</v>
      </c>
      <c r="H24" s="84">
        <v>8</v>
      </c>
      <c r="I24" s="84">
        <v>9</v>
      </c>
      <c r="J24" s="84">
        <v>10</v>
      </c>
      <c r="K24" s="84">
        <v>11</v>
      </c>
      <c r="L24" s="84">
        <v>12</v>
      </c>
    </row>
    <row r="25" spans="1:12" x14ac:dyDescent="0.25">
      <c r="A25" s="76">
        <v>1</v>
      </c>
      <c r="B25" s="77" t="s">
        <v>213</v>
      </c>
      <c r="C25" s="77"/>
      <c r="D25" s="82"/>
      <c r="E25" s="82"/>
      <c r="F25" s="82"/>
      <c r="G25" s="82"/>
      <c r="H25" s="82"/>
      <c r="I25" s="82"/>
      <c r="J25" s="82"/>
      <c r="K25" s="74"/>
      <c r="L25" s="92"/>
    </row>
    <row r="26" spans="1:12" ht="21.75" customHeight="1" x14ac:dyDescent="0.25">
      <c r="A26" s="76" t="s">
        <v>212</v>
      </c>
      <c r="B26" s="83" t="s">
        <v>358</v>
      </c>
      <c r="C26" s="179" t="s">
        <v>477</v>
      </c>
      <c r="D26" s="179" t="s">
        <v>477</v>
      </c>
      <c r="E26" s="82"/>
      <c r="F26" s="82"/>
      <c r="G26" s="179" t="s">
        <v>462</v>
      </c>
      <c r="H26" s="179"/>
      <c r="I26" s="82"/>
      <c r="J26" s="82"/>
      <c r="K26" s="74"/>
      <c r="L26" s="74"/>
    </row>
    <row r="27" spans="1:12" s="67" customFormat="1" ht="39" customHeight="1" x14ac:dyDescent="0.25">
      <c r="A27" s="76" t="s">
        <v>211</v>
      </c>
      <c r="B27" s="83" t="s">
        <v>360</v>
      </c>
      <c r="C27" s="179" t="s">
        <v>477</v>
      </c>
      <c r="D27" s="179" t="s">
        <v>477</v>
      </c>
      <c r="E27" s="82"/>
      <c r="F27" s="82"/>
      <c r="G27" s="179" t="s">
        <v>462</v>
      </c>
      <c r="H27" s="179"/>
      <c r="I27" s="82"/>
      <c r="J27" s="82"/>
      <c r="K27" s="74"/>
      <c r="L27" s="74"/>
    </row>
    <row r="28" spans="1:12" s="67" customFormat="1" ht="70.5" customHeight="1" x14ac:dyDescent="0.25">
      <c r="A28" s="76" t="s">
        <v>359</v>
      </c>
      <c r="B28" s="83" t="s">
        <v>364</v>
      </c>
      <c r="C28" s="179" t="s">
        <v>477</v>
      </c>
      <c r="D28" s="179" t="s">
        <v>477</v>
      </c>
      <c r="E28" s="82"/>
      <c r="F28" s="82"/>
      <c r="G28" s="179" t="s">
        <v>462</v>
      </c>
      <c r="H28" s="179"/>
      <c r="I28" s="82"/>
      <c r="J28" s="82"/>
      <c r="K28" s="74"/>
      <c r="L28" s="74"/>
    </row>
    <row r="29" spans="1:12" s="67" customFormat="1" ht="54" customHeight="1" x14ac:dyDescent="0.25">
      <c r="A29" s="76" t="s">
        <v>210</v>
      </c>
      <c r="B29" s="83" t="s">
        <v>363</v>
      </c>
      <c r="C29" s="179" t="s">
        <v>477</v>
      </c>
      <c r="D29" s="179" t="s">
        <v>477</v>
      </c>
      <c r="E29" s="82"/>
      <c r="F29" s="82"/>
      <c r="G29" s="179" t="s">
        <v>462</v>
      </c>
      <c r="H29" s="179"/>
      <c r="I29" s="82"/>
      <c r="J29" s="82"/>
      <c r="K29" s="74"/>
      <c r="L29" s="74"/>
    </row>
    <row r="30" spans="1:12" s="67" customFormat="1" ht="42" customHeight="1" x14ac:dyDescent="0.25">
      <c r="A30" s="76" t="s">
        <v>209</v>
      </c>
      <c r="B30" s="83" t="s">
        <v>365</v>
      </c>
      <c r="C30" s="179" t="s">
        <v>477</v>
      </c>
      <c r="D30" s="179" t="s">
        <v>477</v>
      </c>
      <c r="E30" s="82"/>
      <c r="F30" s="82"/>
      <c r="G30" s="179" t="s">
        <v>462</v>
      </c>
      <c r="H30" s="179"/>
      <c r="I30" s="82"/>
      <c r="J30" s="82"/>
      <c r="K30" s="74"/>
      <c r="L30" s="74"/>
    </row>
    <row r="31" spans="1:12" s="67" customFormat="1" ht="37.5" customHeight="1" x14ac:dyDescent="0.25">
      <c r="A31" s="76" t="s">
        <v>208</v>
      </c>
      <c r="B31" s="75" t="s">
        <v>361</v>
      </c>
      <c r="C31" s="179" t="s">
        <v>477</v>
      </c>
      <c r="D31" s="179" t="s">
        <v>477</v>
      </c>
      <c r="E31" s="82"/>
      <c r="F31" s="82"/>
      <c r="G31" s="179" t="s">
        <v>462</v>
      </c>
      <c r="H31" s="179"/>
      <c r="I31" s="82"/>
      <c r="J31" s="82"/>
      <c r="K31" s="74"/>
      <c r="L31" s="74"/>
    </row>
    <row r="32" spans="1:12" s="67" customFormat="1" ht="31.5" x14ac:dyDescent="0.25">
      <c r="A32" s="76" t="s">
        <v>206</v>
      </c>
      <c r="B32" s="75" t="s">
        <v>366</v>
      </c>
      <c r="C32" s="179" t="s">
        <v>477</v>
      </c>
      <c r="D32" s="179" t="s">
        <v>477</v>
      </c>
      <c r="E32" s="82"/>
      <c r="F32" s="82"/>
      <c r="G32" s="179" t="s">
        <v>462</v>
      </c>
      <c r="H32" s="179"/>
      <c r="I32" s="82"/>
      <c r="J32" s="82"/>
      <c r="K32" s="74"/>
      <c r="L32" s="74"/>
    </row>
    <row r="33" spans="1:12" s="67" customFormat="1" ht="37.5" customHeight="1" x14ac:dyDescent="0.25">
      <c r="A33" s="76" t="s">
        <v>377</v>
      </c>
      <c r="B33" s="75" t="s">
        <v>294</v>
      </c>
      <c r="C33" s="179" t="s">
        <v>477</v>
      </c>
      <c r="D33" s="179" t="s">
        <v>477</v>
      </c>
      <c r="E33" s="82"/>
      <c r="F33" s="82"/>
      <c r="G33" s="179" t="s">
        <v>462</v>
      </c>
      <c r="H33" s="179"/>
      <c r="I33" s="82"/>
      <c r="J33" s="82"/>
      <c r="K33" s="74"/>
      <c r="L33" s="74"/>
    </row>
    <row r="34" spans="1:12" s="67" customFormat="1" ht="47.25" customHeight="1" x14ac:dyDescent="0.25">
      <c r="A34" s="76" t="s">
        <v>378</v>
      </c>
      <c r="B34" s="75" t="s">
        <v>370</v>
      </c>
      <c r="C34" s="179" t="s">
        <v>477</v>
      </c>
      <c r="D34" s="179" t="s">
        <v>477</v>
      </c>
      <c r="E34" s="81"/>
      <c r="F34" s="81"/>
      <c r="G34" s="179" t="s">
        <v>462</v>
      </c>
      <c r="H34" s="179"/>
      <c r="I34" s="81"/>
      <c r="J34" s="81"/>
      <c r="K34" s="81"/>
      <c r="L34" s="74"/>
    </row>
    <row r="35" spans="1:12" s="67" customFormat="1" ht="49.5" customHeight="1" x14ac:dyDescent="0.25">
      <c r="A35" s="76" t="s">
        <v>379</v>
      </c>
      <c r="B35" s="75" t="s">
        <v>207</v>
      </c>
      <c r="C35" s="179" t="s">
        <v>477</v>
      </c>
      <c r="D35" s="179" t="s">
        <v>477</v>
      </c>
      <c r="E35" s="81"/>
      <c r="F35" s="81"/>
      <c r="G35" s="179" t="s">
        <v>462</v>
      </c>
      <c r="H35" s="179"/>
      <c r="I35" s="81"/>
      <c r="J35" s="81"/>
      <c r="K35" s="81"/>
      <c r="L35" s="74"/>
    </row>
    <row r="36" spans="1:12" ht="37.5" customHeight="1" x14ac:dyDescent="0.25">
      <c r="A36" s="76" t="s">
        <v>380</v>
      </c>
      <c r="B36" s="75" t="s">
        <v>362</v>
      </c>
      <c r="C36" s="179" t="s">
        <v>477</v>
      </c>
      <c r="D36" s="179" t="s">
        <v>477</v>
      </c>
      <c r="E36" s="80"/>
      <c r="F36" s="79"/>
      <c r="G36" s="179" t="s">
        <v>462</v>
      </c>
      <c r="H36" s="179"/>
      <c r="I36" s="78"/>
      <c r="J36" s="78"/>
      <c r="K36" s="74"/>
      <c r="L36" s="74"/>
    </row>
    <row r="37" spans="1:12" x14ac:dyDescent="0.25">
      <c r="A37" s="76" t="s">
        <v>381</v>
      </c>
      <c r="B37" s="75" t="s">
        <v>205</v>
      </c>
      <c r="C37" s="179" t="s">
        <v>477</v>
      </c>
      <c r="D37" s="179" t="s">
        <v>477</v>
      </c>
      <c r="E37" s="80"/>
      <c r="F37" s="79"/>
      <c r="G37" s="179" t="s">
        <v>462</v>
      </c>
      <c r="H37" s="179"/>
      <c r="I37" s="78"/>
      <c r="J37" s="78"/>
      <c r="K37" s="74"/>
      <c r="L37" s="74"/>
    </row>
    <row r="38" spans="1:12" x14ac:dyDescent="0.25">
      <c r="A38" s="76" t="s">
        <v>382</v>
      </c>
      <c r="B38" s="77" t="s">
        <v>204</v>
      </c>
      <c r="C38" s="179"/>
      <c r="D38" s="179"/>
      <c r="E38" s="74"/>
      <c r="F38" s="74"/>
      <c r="G38" s="180"/>
      <c r="H38" s="180"/>
      <c r="I38" s="74"/>
      <c r="J38" s="74"/>
      <c r="K38" s="74"/>
      <c r="L38" s="74"/>
    </row>
    <row r="39" spans="1:12" ht="63" x14ac:dyDescent="0.25">
      <c r="A39" s="76">
        <v>2</v>
      </c>
      <c r="B39" s="75" t="s">
        <v>367</v>
      </c>
      <c r="C39" s="179" t="s">
        <v>477</v>
      </c>
      <c r="D39" s="179" t="s">
        <v>477</v>
      </c>
      <c r="E39" s="74"/>
      <c r="F39" s="74"/>
      <c r="G39" s="179" t="s">
        <v>462</v>
      </c>
      <c r="H39" s="179"/>
      <c r="I39" s="74"/>
      <c r="J39" s="74"/>
      <c r="K39" s="74"/>
      <c r="L39" s="74"/>
    </row>
    <row r="40" spans="1:12" ht="33.75" customHeight="1" x14ac:dyDescent="0.25">
      <c r="A40" s="76" t="s">
        <v>203</v>
      </c>
      <c r="B40" s="75" t="s">
        <v>369</v>
      </c>
      <c r="C40" s="179" t="s">
        <v>477</v>
      </c>
      <c r="D40" s="179" t="s">
        <v>477</v>
      </c>
      <c r="E40" s="74"/>
      <c r="F40" s="74"/>
      <c r="G40" s="181">
        <v>45047</v>
      </c>
      <c r="H40" s="181">
        <v>45260</v>
      </c>
      <c r="I40" s="74"/>
      <c r="J40" s="74"/>
      <c r="K40" s="74"/>
      <c r="L40" s="74"/>
    </row>
    <row r="41" spans="1:12" ht="63" customHeight="1" x14ac:dyDescent="0.25">
      <c r="A41" s="76" t="s">
        <v>202</v>
      </c>
      <c r="B41" s="77" t="s">
        <v>450</v>
      </c>
      <c r="C41" s="179"/>
      <c r="D41" s="179"/>
      <c r="E41" s="74"/>
      <c r="F41" s="74"/>
      <c r="G41" s="180"/>
      <c r="H41" s="180"/>
      <c r="I41" s="74"/>
      <c r="J41" s="74"/>
      <c r="K41" s="74"/>
      <c r="L41" s="74"/>
    </row>
    <row r="42" spans="1:12" ht="58.5" customHeight="1" x14ac:dyDescent="0.25">
      <c r="A42" s="76">
        <v>3</v>
      </c>
      <c r="B42" s="75" t="s">
        <v>368</v>
      </c>
      <c r="C42" s="179" t="s">
        <v>477</v>
      </c>
      <c r="D42" s="179" t="s">
        <v>477</v>
      </c>
      <c r="E42" s="74"/>
      <c r="F42" s="74"/>
      <c r="G42" s="179" t="s">
        <v>462</v>
      </c>
      <c r="H42" s="179"/>
      <c r="I42" s="74"/>
      <c r="J42" s="74"/>
      <c r="K42" s="74"/>
      <c r="L42" s="74"/>
    </row>
    <row r="43" spans="1:12" ht="34.5" customHeight="1" x14ac:dyDescent="0.25">
      <c r="A43" s="76" t="s">
        <v>201</v>
      </c>
      <c r="B43" s="75" t="s">
        <v>199</v>
      </c>
      <c r="C43" s="179" t="s">
        <v>477</v>
      </c>
      <c r="D43" s="179" t="s">
        <v>477</v>
      </c>
      <c r="E43" s="74"/>
      <c r="F43" s="74"/>
      <c r="G43" s="179" t="s">
        <v>462</v>
      </c>
      <c r="H43" s="179"/>
      <c r="I43" s="74"/>
      <c r="J43" s="74"/>
      <c r="K43" s="74"/>
      <c r="L43" s="74"/>
    </row>
    <row r="44" spans="1:12" ht="24.75" customHeight="1" x14ac:dyDescent="0.25">
      <c r="A44" s="76" t="s">
        <v>200</v>
      </c>
      <c r="B44" s="75" t="s">
        <v>197</v>
      </c>
      <c r="C44" s="179" t="s">
        <v>477</v>
      </c>
      <c r="D44" s="179" t="s">
        <v>477</v>
      </c>
      <c r="E44" s="74"/>
      <c r="F44" s="74"/>
      <c r="G44" s="179" t="s">
        <v>462</v>
      </c>
      <c r="H44" s="179"/>
      <c r="I44" s="74"/>
      <c r="J44" s="74"/>
      <c r="K44" s="74"/>
      <c r="L44" s="74"/>
    </row>
    <row r="45" spans="1:12" ht="90.75" customHeight="1" x14ac:dyDescent="0.25">
      <c r="A45" s="76" t="s">
        <v>198</v>
      </c>
      <c r="B45" s="75" t="s">
        <v>373</v>
      </c>
      <c r="C45" s="179" t="s">
        <v>477</v>
      </c>
      <c r="D45" s="179" t="s">
        <v>477</v>
      </c>
      <c r="E45" s="74"/>
      <c r="F45" s="74"/>
      <c r="G45" s="179" t="s">
        <v>462</v>
      </c>
      <c r="H45" s="179"/>
      <c r="I45" s="74"/>
      <c r="J45" s="74"/>
      <c r="K45" s="74"/>
      <c r="L45" s="74"/>
    </row>
    <row r="46" spans="1:12" ht="167.25" customHeight="1" x14ac:dyDescent="0.25">
      <c r="A46" s="76" t="s">
        <v>196</v>
      </c>
      <c r="B46" s="75" t="s">
        <v>371</v>
      </c>
      <c r="C46" s="179" t="s">
        <v>477</v>
      </c>
      <c r="D46" s="179" t="s">
        <v>477</v>
      </c>
      <c r="E46" s="74"/>
      <c r="F46" s="74"/>
      <c r="G46" s="179" t="s">
        <v>462</v>
      </c>
      <c r="H46" s="179"/>
      <c r="I46" s="74"/>
      <c r="J46" s="74"/>
      <c r="K46" s="74"/>
      <c r="L46" s="74"/>
    </row>
    <row r="47" spans="1:12" ht="30.75" customHeight="1" x14ac:dyDescent="0.25">
      <c r="A47" s="76" t="s">
        <v>194</v>
      </c>
      <c r="B47" s="75" t="s">
        <v>195</v>
      </c>
      <c r="C47" s="179" t="s">
        <v>477</v>
      </c>
      <c r="D47" s="179" t="s">
        <v>477</v>
      </c>
      <c r="E47" s="74"/>
      <c r="F47" s="74"/>
      <c r="G47" s="179" t="s">
        <v>462</v>
      </c>
      <c r="H47" s="179"/>
      <c r="I47" s="74"/>
      <c r="J47" s="74"/>
      <c r="K47" s="74"/>
      <c r="L47" s="74"/>
    </row>
    <row r="48" spans="1:12" ht="37.5" customHeight="1" x14ac:dyDescent="0.25">
      <c r="A48" s="76" t="s">
        <v>383</v>
      </c>
      <c r="B48" s="77" t="s">
        <v>193</v>
      </c>
      <c r="C48" s="179"/>
      <c r="D48" s="179"/>
      <c r="E48" s="74"/>
      <c r="F48" s="74"/>
      <c r="G48" s="180"/>
      <c r="H48" s="180"/>
      <c r="I48" s="74"/>
      <c r="J48" s="74"/>
      <c r="K48" s="74"/>
      <c r="L48" s="74"/>
    </row>
    <row r="49" spans="1:12" ht="35.25" customHeight="1" x14ac:dyDescent="0.25">
      <c r="A49" s="76">
        <v>4</v>
      </c>
      <c r="B49" s="75" t="s">
        <v>191</v>
      </c>
      <c r="C49" s="179" t="s">
        <v>477</v>
      </c>
      <c r="D49" s="179" t="s">
        <v>477</v>
      </c>
      <c r="E49" s="74"/>
      <c r="F49" s="74"/>
      <c r="G49" s="179" t="s">
        <v>462</v>
      </c>
      <c r="H49" s="179"/>
      <c r="I49" s="74"/>
      <c r="J49" s="74"/>
      <c r="K49" s="74"/>
      <c r="L49" s="74"/>
    </row>
    <row r="50" spans="1:12" ht="86.25" customHeight="1" x14ac:dyDescent="0.25">
      <c r="A50" s="76" t="s">
        <v>192</v>
      </c>
      <c r="B50" s="75" t="s">
        <v>372</v>
      </c>
      <c r="C50" s="179" t="s">
        <v>477</v>
      </c>
      <c r="D50" s="179" t="s">
        <v>477</v>
      </c>
      <c r="E50" s="74"/>
      <c r="F50" s="74"/>
      <c r="G50" s="179" t="s">
        <v>462</v>
      </c>
      <c r="H50" s="179"/>
      <c r="I50" s="74"/>
      <c r="J50" s="74"/>
      <c r="K50" s="74"/>
      <c r="L50" s="74"/>
    </row>
    <row r="51" spans="1:12" ht="77.25" customHeight="1" x14ac:dyDescent="0.25">
      <c r="A51" s="76" t="s">
        <v>190</v>
      </c>
      <c r="B51" s="75" t="s">
        <v>374</v>
      </c>
      <c r="C51" s="179" t="s">
        <v>477</v>
      </c>
      <c r="D51" s="179" t="s">
        <v>477</v>
      </c>
      <c r="E51" s="74"/>
      <c r="F51" s="74"/>
      <c r="G51" s="179" t="s">
        <v>462</v>
      </c>
      <c r="H51" s="179"/>
      <c r="I51" s="74"/>
      <c r="J51" s="74"/>
      <c r="K51" s="74"/>
      <c r="L51" s="74"/>
    </row>
    <row r="52" spans="1:12" ht="71.25" customHeight="1" x14ac:dyDescent="0.25">
      <c r="A52" s="76" t="s">
        <v>188</v>
      </c>
      <c r="B52" s="75" t="s">
        <v>189</v>
      </c>
      <c r="C52" s="179" t="s">
        <v>477</v>
      </c>
      <c r="D52" s="179" t="s">
        <v>477</v>
      </c>
      <c r="E52" s="74"/>
      <c r="F52" s="74"/>
      <c r="G52" s="179" t="s">
        <v>462</v>
      </c>
      <c r="H52" s="179"/>
      <c r="I52" s="74"/>
      <c r="J52" s="74"/>
      <c r="K52" s="74"/>
      <c r="L52" s="74"/>
    </row>
    <row r="53" spans="1:12" ht="48" customHeight="1" x14ac:dyDescent="0.25">
      <c r="A53" s="76" t="s">
        <v>186</v>
      </c>
      <c r="B53" s="150" t="s">
        <v>375</v>
      </c>
      <c r="C53" s="179" t="s">
        <v>477</v>
      </c>
      <c r="D53" s="179" t="s">
        <v>477</v>
      </c>
      <c r="E53" s="74"/>
      <c r="F53" s="74"/>
      <c r="G53" s="181">
        <v>45260</v>
      </c>
      <c r="H53" s="181">
        <v>45285</v>
      </c>
      <c r="I53" s="74"/>
      <c r="J53" s="74"/>
      <c r="K53" s="74"/>
      <c r="L53" s="74"/>
    </row>
    <row r="54" spans="1:12" ht="46.5" customHeight="1" x14ac:dyDescent="0.25">
      <c r="A54" s="76" t="s">
        <v>376</v>
      </c>
      <c r="B54" s="75" t="s">
        <v>187</v>
      </c>
      <c r="C54" s="179" t="s">
        <v>477</v>
      </c>
      <c r="D54" s="179" t="s">
        <v>477</v>
      </c>
      <c r="E54" s="74"/>
      <c r="F54" s="74"/>
      <c r="G54" s="179" t="s">
        <v>462</v>
      </c>
      <c r="H54" s="179"/>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G35" sqref="G3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11.28515625" style="65" customWidth="1"/>
    <col min="12" max="29" width="11.28515625" style="64" customWidth="1"/>
    <col min="30" max="16384" width="9.140625" style="64"/>
  </cols>
  <sheetData>
    <row r="1" spans="1:21" ht="18.75" x14ac:dyDescent="0.25">
      <c r="A1" s="65"/>
      <c r="B1" s="65"/>
      <c r="C1" s="65"/>
      <c r="D1" s="65"/>
      <c r="E1" s="65"/>
      <c r="F1" s="65"/>
      <c r="L1" s="65"/>
      <c r="M1" s="65"/>
      <c r="U1" s="42" t="s">
        <v>69</v>
      </c>
    </row>
    <row r="2" spans="1:21" ht="18.75" x14ac:dyDescent="0.3">
      <c r="A2" s="65"/>
      <c r="B2" s="65"/>
      <c r="C2" s="65"/>
      <c r="D2" s="65"/>
      <c r="E2" s="65"/>
      <c r="F2" s="65"/>
      <c r="L2" s="65"/>
      <c r="M2" s="65"/>
      <c r="U2" s="15" t="s">
        <v>10</v>
      </c>
    </row>
    <row r="3" spans="1:21" ht="18.75" x14ac:dyDescent="0.3">
      <c r="A3" s="65"/>
      <c r="B3" s="65"/>
      <c r="C3" s="65"/>
      <c r="D3" s="65"/>
      <c r="E3" s="65"/>
      <c r="F3" s="65"/>
      <c r="L3" s="65"/>
      <c r="M3" s="65"/>
      <c r="U3" s="15" t="s">
        <v>68</v>
      </c>
    </row>
    <row r="4" spans="1:21" ht="18.75" customHeight="1" x14ac:dyDescent="0.25">
      <c r="A4" s="311" t="str">
        <f>'6.1. Паспорт сетевой график'!A5:L5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row>
    <row r="5" spans="1:21" ht="18.75" x14ac:dyDescent="0.3">
      <c r="A5" s="65"/>
      <c r="B5" s="65"/>
      <c r="C5" s="65"/>
      <c r="D5" s="65"/>
      <c r="E5" s="65"/>
      <c r="F5" s="65"/>
      <c r="L5" s="65"/>
      <c r="M5" s="65"/>
      <c r="U5" s="15"/>
    </row>
    <row r="6" spans="1:21" ht="18.75" x14ac:dyDescent="0.25">
      <c r="A6" s="315" t="s">
        <v>9</v>
      </c>
      <c r="B6" s="315"/>
      <c r="C6" s="315"/>
      <c r="D6" s="315"/>
      <c r="E6" s="315"/>
      <c r="F6" s="315"/>
      <c r="G6" s="315"/>
      <c r="H6" s="315"/>
      <c r="I6" s="315"/>
      <c r="J6" s="315"/>
      <c r="K6" s="315"/>
      <c r="L6" s="315"/>
      <c r="M6" s="315"/>
      <c r="N6" s="315"/>
      <c r="O6" s="315"/>
      <c r="P6" s="315"/>
      <c r="Q6" s="315"/>
      <c r="R6" s="315"/>
      <c r="S6" s="315"/>
      <c r="T6" s="315"/>
      <c r="U6" s="315"/>
    </row>
    <row r="7" spans="1:21" ht="18.75" x14ac:dyDescent="0.25">
      <c r="A7" s="13"/>
      <c r="B7" s="13"/>
      <c r="C7" s="13"/>
      <c r="D7" s="13"/>
      <c r="E7" s="13"/>
      <c r="F7" s="13"/>
      <c r="G7" s="13"/>
      <c r="H7" s="13"/>
      <c r="I7" s="13"/>
      <c r="J7" s="72"/>
      <c r="K7" s="72"/>
      <c r="L7" s="72"/>
      <c r="M7" s="72"/>
      <c r="N7" s="72"/>
      <c r="O7" s="72"/>
      <c r="P7" s="72"/>
      <c r="Q7" s="72"/>
      <c r="R7" s="72"/>
      <c r="S7" s="72"/>
      <c r="T7" s="72"/>
      <c r="U7" s="72"/>
    </row>
    <row r="8" spans="1:21" x14ac:dyDescent="0.25">
      <c r="A8" s="318" t="str">
        <f>'6.1. Паспорт сетевой график'!A9:L9</f>
        <v>АО "Россети Тюмень"</v>
      </c>
      <c r="B8" s="318"/>
      <c r="C8" s="318"/>
      <c r="D8" s="318"/>
      <c r="E8" s="318"/>
      <c r="F8" s="318"/>
      <c r="G8" s="318"/>
      <c r="H8" s="318"/>
      <c r="I8" s="318"/>
      <c r="J8" s="318"/>
      <c r="K8" s="318"/>
      <c r="L8" s="318"/>
      <c r="M8" s="318"/>
      <c r="N8" s="318"/>
      <c r="O8" s="318"/>
      <c r="P8" s="318"/>
      <c r="Q8" s="318"/>
      <c r="R8" s="318"/>
      <c r="S8" s="318"/>
      <c r="T8" s="318"/>
      <c r="U8" s="318"/>
    </row>
    <row r="9" spans="1:21"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row>
    <row r="10" spans="1:21" ht="18.75" x14ac:dyDescent="0.25">
      <c r="A10" s="13"/>
      <c r="B10" s="13"/>
      <c r="C10" s="13"/>
      <c r="D10" s="13"/>
      <c r="E10" s="13"/>
      <c r="F10" s="13"/>
      <c r="G10" s="13"/>
      <c r="H10" s="13"/>
      <c r="I10" s="13"/>
      <c r="J10" s="72"/>
      <c r="K10" s="72"/>
      <c r="L10" s="72"/>
      <c r="M10" s="72"/>
      <c r="N10" s="72"/>
      <c r="O10" s="72"/>
      <c r="P10" s="72"/>
      <c r="Q10" s="72"/>
      <c r="R10" s="72"/>
      <c r="S10" s="72"/>
      <c r="T10" s="72"/>
      <c r="U10" s="72"/>
    </row>
    <row r="11" spans="1:21" x14ac:dyDescent="0.25">
      <c r="A11" s="318" t="str">
        <f>'6.1. Паспорт сетевой график'!A12:L12</f>
        <v>N_PO1800.0012</v>
      </c>
      <c r="B11" s="318"/>
      <c r="C11" s="318"/>
      <c r="D11" s="318"/>
      <c r="E11" s="318"/>
      <c r="F11" s="318"/>
      <c r="G11" s="318"/>
      <c r="H11" s="318"/>
      <c r="I11" s="318"/>
      <c r="J11" s="318"/>
      <c r="K11" s="318"/>
      <c r="L11" s="318"/>
      <c r="M11" s="318"/>
      <c r="N11" s="318"/>
      <c r="O11" s="318"/>
      <c r="P11" s="318"/>
      <c r="Q11" s="318"/>
      <c r="R11" s="318"/>
      <c r="S11" s="318"/>
      <c r="T11" s="318"/>
      <c r="U11" s="318"/>
    </row>
    <row r="12" spans="1:21"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row>
    <row r="13" spans="1:21"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1" x14ac:dyDescent="0.25">
      <c r="A14" s="318" t="str">
        <f>'6.1. Паспорт сетевой график'!A15:L15</f>
        <v>Приобретение ПС 110/10 кВ Кирпичная (мощностью 2х10МВА) с земельным участком, площадью 9183 кв.м.</v>
      </c>
      <c r="B14" s="318"/>
      <c r="C14" s="318"/>
      <c r="D14" s="318"/>
      <c r="E14" s="318"/>
      <c r="F14" s="318"/>
      <c r="G14" s="318"/>
      <c r="H14" s="318"/>
      <c r="I14" s="318"/>
      <c r="J14" s="318"/>
      <c r="K14" s="318"/>
      <c r="L14" s="318"/>
      <c r="M14" s="318"/>
      <c r="N14" s="318"/>
      <c r="O14" s="318"/>
      <c r="P14" s="318"/>
      <c r="Q14" s="318"/>
      <c r="R14" s="318"/>
      <c r="S14" s="318"/>
      <c r="T14" s="318"/>
      <c r="U14" s="318"/>
    </row>
    <row r="15" spans="1:21"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row>
    <row r="16" spans="1:21"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35" x14ac:dyDescent="0.25">
      <c r="A17" s="65"/>
      <c r="L17" s="65"/>
      <c r="M17" s="65"/>
      <c r="N17" s="65"/>
      <c r="O17" s="65"/>
      <c r="P17" s="65"/>
      <c r="Q17" s="65"/>
      <c r="R17" s="65"/>
      <c r="S17" s="65"/>
      <c r="T17" s="65"/>
    </row>
    <row r="18" spans="1:35" x14ac:dyDescent="0.25">
      <c r="A18" s="381" t="s">
        <v>421</v>
      </c>
      <c r="B18" s="381"/>
      <c r="C18" s="381"/>
      <c r="D18" s="381"/>
      <c r="E18" s="381"/>
      <c r="F18" s="381"/>
      <c r="G18" s="381"/>
      <c r="H18" s="381"/>
      <c r="I18" s="381"/>
      <c r="J18" s="381"/>
      <c r="K18" s="381"/>
      <c r="L18" s="381"/>
      <c r="M18" s="381"/>
      <c r="N18" s="381"/>
      <c r="O18" s="381"/>
      <c r="P18" s="381"/>
      <c r="Q18" s="381"/>
      <c r="R18" s="381"/>
      <c r="S18" s="381"/>
      <c r="T18" s="381"/>
      <c r="U18" s="381"/>
    </row>
    <row r="19" spans="1:35" x14ac:dyDescent="0.25">
      <c r="A19" s="65"/>
      <c r="B19" s="65"/>
      <c r="C19" s="65"/>
      <c r="D19" s="65"/>
      <c r="E19" s="65"/>
      <c r="F19" s="65"/>
      <c r="L19" s="65"/>
      <c r="M19" s="65"/>
      <c r="N19" s="65"/>
      <c r="O19" s="65"/>
      <c r="P19" s="65"/>
      <c r="Q19" s="65"/>
      <c r="R19" s="65"/>
      <c r="S19" s="65"/>
      <c r="T19" s="65"/>
    </row>
    <row r="20" spans="1:35" s="183" customFormat="1" ht="33" customHeight="1" x14ac:dyDescent="0.25">
      <c r="A20" s="377" t="s">
        <v>185</v>
      </c>
      <c r="B20" s="377" t="s">
        <v>184</v>
      </c>
      <c r="C20" s="366" t="s">
        <v>183</v>
      </c>
      <c r="D20" s="366"/>
      <c r="E20" s="380" t="s">
        <v>182</v>
      </c>
      <c r="F20" s="380"/>
      <c r="G20" s="384" t="s">
        <v>470</v>
      </c>
      <c r="H20" s="382" t="s">
        <v>471</v>
      </c>
      <c r="I20" s="383"/>
      <c r="J20" s="383"/>
      <c r="K20" s="383"/>
      <c r="L20" s="382" t="s">
        <v>472</v>
      </c>
      <c r="M20" s="383"/>
      <c r="N20" s="383"/>
      <c r="O20" s="383"/>
      <c r="P20" s="382" t="s">
        <v>473</v>
      </c>
      <c r="Q20" s="383"/>
      <c r="R20" s="383"/>
      <c r="S20" s="383"/>
      <c r="T20" s="382" t="s">
        <v>474</v>
      </c>
      <c r="U20" s="383"/>
      <c r="V20" s="383"/>
      <c r="W20" s="383"/>
      <c r="X20" s="382" t="s">
        <v>475</v>
      </c>
      <c r="Y20" s="383"/>
      <c r="Z20" s="383"/>
      <c r="AA20" s="383"/>
      <c r="AB20" s="386" t="s">
        <v>181</v>
      </c>
      <c r="AC20" s="387"/>
    </row>
    <row r="21" spans="1:35" s="183" customFormat="1" ht="81.75" customHeight="1" x14ac:dyDescent="0.25">
      <c r="A21" s="378"/>
      <c r="B21" s="378"/>
      <c r="C21" s="366"/>
      <c r="D21" s="366"/>
      <c r="E21" s="380"/>
      <c r="F21" s="380"/>
      <c r="G21" s="385"/>
      <c r="H21" s="366" t="s">
        <v>2</v>
      </c>
      <c r="I21" s="366"/>
      <c r="J21" s="366" t="s">
        <v>179</v>
      </c>
      <c r="K21" s="366"/>
      <c r="L21" s="366" t="s">
        <v>2</v>
      </c>
      <c r="M21" s="366"/>
      <c r="N21" s="366" t="s">
        <v>179</v>
      </c>
      <c r="O21" s="366"/>
      <c r="P21" s="366" t="s">
        <v>2</v>
      </c>
      <c r="Q21" s="366"/>
      <c r="R21" s="366" t="s">
        <v>179</v>
      </c>
      <c r="S21" s="366"/>
      <c r="T21" s="366" t="s">
        <v>2</v>
      </c>
      <c r="U21" s="366"/>
      <c r="V21" s="366" t="s">
        <v>179</v>
      </c>
      <c r="W21" s="366"/>
      <c r="X21" s="366" t="s">
        <v>2</v>
      </c>
      <c r="Y21" s="366"/>
      <c r="Z21" s="366" t="s">
        <v>179</v>
      </c>
      <c r="AA21" s="366"/>
      <c r="AB21" s="388"/>
      <c r="AC21" s="389"/>
    </row>
    <row r="22" spans="1:35" s="183" customFormat="1" ht="89.25" customHeight="1" x14ac:dyDescent="0.3">
      <c r="A22" s="379"/>
      <c r="B22" s="379"/>
      <c r="C22" s="170" t="s">
        <v>2</v>
      </c>
      <c r="D22" s="170" t="s">
        <v>179</v>
      </c>
      <c r="E22" s="70" t="s">
        <v>476</v>
      </c>
      <c r="F22" s="70" t="s">
        <v>600</v>
      </c>
      <c r="G22" s="373"/>
      <c r="H22" s="69" t="s">
        <v>401</v>
      </c>
      <c r="I22" s="69" t="s">
        <v>402</v>
      </c>
      <c r="J22" s="69" t="s">
        <v>401</v>
      </c>
      <c r="K22" s="69" t="s">
        <v>402</v>
      </c>
      <c r="L22" s="69" t="s">
        <v>401</v>
      </c>
      <c r="M22" s="69" t="s">
        <v>402</v>
      </c>
      <c r="N22" s="69" t="s">
        <v>401</v>
      </c>
      <c r="O22" s="69" t="s">
        <v>402</v>
      </c>
      <c r="P22" s="69" t="s">
        <v>401</v>
      </c>
      <c r="Q22" s="69" t="s">
        <v>402</v>
      </c>
      <c r="R22" s="69" t="s">
        <v>401</v>
      </c>
      <c r="S22" s="69" t="s">
        <v>402</v>
      </c>
      <c r="T22" s="69" t="s">
        <v>401</v>
      </c>
      <c r="U22" s="69" t="s">
        <v>402</v>
      </c>
      <c r="V22" s="69" t="s">
        <v>401</v>
      </c>
      <c r="W22" s="69" t="s">
        <v>402</v>
      </c>
      <c r="X22" s="69" t="s">
        <v>401</v>
      </c>
      <c r="Y22" s="69" t="s">
        <v>402</v>
      </c>
      <c r="Z22" s="69" t="s">
        <v>401</v>
      </c>
      <c r="AA22" s="69" t="s">
        <v>402</v>
      </c>
      <c r="AB22" s="170" t="s">
        <v>180</v>
      </c>
      <c r="AC22" s="170" t="s">
        <v>179</v>
      </c>
      <c r="AE22" s="184"/>
      <c r="AF22" s="184"/>
      <c r="AG22" s="184"/>
      <c r="AH22" s="184"/>
      <c r="AI22" s="185"/>
    </row>
    <row r="23" spans="1:35" s="183" customFormat="1"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c r="AE23" s="185"/>
      <c r="AF23" s="185"/>
      <c r="AG23" s="185"/>
      <c r="AH23" s="185"/>
      <c r="AI23" s="185"/>
    </row>
    <row r="24" spans="1:35" s="183" customFormat="1" ht="47.25" customHeight="1" x14ac:dyDescent="0.25">
      <c r="A24" s="187">
        <v>1</v>
      </c>
      <c r="B24" s="188" t="s">
        <v>178</v>
      </c>
      <c r="C24" s="189" t="s">
        <v>477</v>
      </c>
      <c r="D24" s="189">
        <v>56.923999999999999</v>
      </c>
      <c r="E24" s="189">
        <v>56.923999999999999</v>
      </c>
      <c r="F24" s="189">
        <v>56.923999999999999</v>
      </c>
      <c r="G24" s="189">
        <v>0</v>
      </c>
      <c r="H24" s="214" t="s">
        <v>477</v>
      </c>
      <c r="I24" s="189"/>
      <c r="J24" s="189">
        <v>56.923999999999999</v>
      </c>
      <c r="K24" s="189"/>
      <c r="L24" s="214" t="s">
        <v>477</v>
      </c>
      <c r="M24" s="189"/>
      <c r="N24" s="189">
        <v>0</v>
      </c>
      <c r="O24" s="189"/>
      <c r="P24" s="214" t="s">
        <v>477</v>
      </c>
      <c r="Q24" s="189"/>
      <c r="R24" s="189">
        <v>0</v>
      </c>
      <c r="S24" s="189"/>
      <c r="T24" s="214" t="s">
        <v>477</v>
      </c>
      <c r="U24" s="189"/>
      <c r="V24" s="189">
        <v>0</v>
      </c>
      <c r="W24" s="189"/>
      <c r="X24" s="214" t="s">
        <v>477</v>
      </c>
      <c r="Y24" s="189"/>
      <c r="Z24" s="189">
        <v>0</v>
      </c>
      <c r="AA24" s="189"/>
      <c r="AB24" s="214" t="s">
        <v>477</v>
      </c>
      <c r="AC24" s="189">
        <v>56.923999999999999</v>
      </c>
    </row>
    <row r="25" spans="1:35" s="183" customFormat="1" ht="24" customHeight="1" x14ac:dyDescent="0.25">
      <c r="A25" s="190" t="s">
        <v>177</v>
      </c>
      <c r="B25" s="191" t="s">
        <v>176</v>
      </c>
      <c r="C25" s="189"/>
      <c r="D25" s="189"/>
      <c r="E25" s="189"/>
      <c r="F25" s="189"/>
      <c r="G25" s="189">
        <v>0</v>
      </c>
      <c r="H25" s="215" t="s">
        <v>477</v>
      </c>
      <c r="I25" s="189"/>
      <c r="J25" s="189">
        <v>0</v>
      </c>
      <c r="K25" s="189"/>
      <c r="L25" s="215" t="s">
        <v>477</v>
      </c>
      <c r="M25" s="189"/>
      <c r="N25" s="189">
        <v>0</v>
      </c>
      <c r="O25" s="189"/>
      <c r="P25" s="215" t="s">
        <v>477</v>
      </c>
      <c r="Q25" s="189"/>
      <c r="R25" s="189">
        <v>0</v>
      </c>
      <c r="S25" s="189"/>
      <c r="T25" s="215" t="s">
        <v>477</v>
      </c>
      <c r="U25" s="189"/>
      <c r="V25" s="189">
        <v>0</v>
      </c>
      <c r="W25" s="189"/>
      <c r="X25" s="215" t="s">
        <v>477</v>
      </c>
      <c r="Y25" s="189"/>
      <c r="Z25" s="189">
        <v>0</v>
      </c>
      <c r="AA25" s="189"/>
      <c r="AB25" s="215" t="s">
        <v>477</v>
      </c>
      <c r="AC25" s="189">
        <v>0</v>
      </c>
    </row>
    <row r="26" spans="1:35" s="183" customFormat="1" x14ac:dyDescent="0.25">
      <c r="A26" s="190" t="s">
        <v>175</v>
      </c>
      <c r="B26" s="191" t="s">
        <v>174</v>
      </c>
      <c r="C26" s="189"/>
      <c r="D26" s="189"/>
      <c r="E26" s="189"/>
      <c r="F26" s="189"/>
      <c r="G26" s="189">
        <v>0</v>
      </c>
      <c r="H26" s="215" t="s">
        <v>477</v>
      </c>
      <c r="I26" s="189"/>
      <c r="J26" s="189">
        <v>0</v>
      </c>
      <c r="K26" s="189"/>
      <c r="L26" s="215" t="s">
        <v>477</v>
      </c>
      <c r="M26" s="189"/>
      <c r="N26" s="189">
        <v>0</v>
      </c>
      <c r="O26" s="189"/>
      <c r="P26" s="215" t="s">
        <v>477</v>
      </c>
      <c r="Q26" s="189"/>
      <c r="R26" s="189">
        <v>0</v>
      </c>
      <c r="S26" s="189"/>
      <c r="T26" s="215" t="s">
        <v>477</v>
      </c>
      <c r="U26" s="189"/>
      <c r="V26" s="189">
        <v>0</v>
      </c>
      <c r="W26" s="189"/>
      <c r="X26" s="215" t="s">
        <v>477</v>
      </c>
      <c r="Y26" s="189"/>
      <c r="Z26" s="189">
        <v>0</v>
      </c>
      <c r="AA26" s="189"/>
      <c r="AB26" s="215" t="s">
        <v>477</v>
      </c>
      <c r="AC26" s="189">
        <v>0</v>
      </c>
    </row>
    <row r="27" spans="1:35" s="183" customFormat="1" ht="31.5" x14ac:dyDescent="0.25">
      <c r="A27" s="190" t="s">
        <v>173</v>
      </c>
      <c r="B27" s="191" t="s">
        <v>357</v>
      </c>
      <c r="C27" s="189"/>
      <c r="D27" s="189"/>
      <c r="E27" s="189"/>
      <c r="F27" s="189"/>
      <c r="G27" s="189">
        <v>0</v>
      </c>
      <c r="H27" s="215" t="s">
        <v>477</v>
      </c>
      <c r="I27" s="189"/>
      <c r="J27" s="189">
        <v>0</v>
      </c>
      <c r="K27" s="189"/>
      <c r="L27" s="215" t="s">
        <v>477</v>
      </c>
      <c r="M27" s="189"/>
      <c r="N27" s="189">
        <v>0</v>
      </c>
      <c r="O27" s="189"/>
      <c r="P27" s="215" t="s">
        <v>477</v>
      </c>
      <c r="Q27" s="189"/>
      <c r="R27" s="189">
        <v>0</v>
      </c>
      <c r="S27" s="189"/>
      <c r="T27" s="215" t="s">
        <v>477</v>
      </c>
      <c r="U27" s="189"/>
      <c r="V27" s="189">
        <v>0</v>
      </c>
      <c r="W27" s="189"/>
      <c r="X27" s="215" t="s">
        <v>477</v>
      </c>
      <c r="Y27" s="189"/>
      <c r="Z27" s="189">
        <v>0</v>
      </c>
      <c r="AA27" s="189"/>
      <c r="AB27" s="215" t="s">
        <v>477</v>
      </c>
      <c r="AC27" s="189">
        <v>0</v>
      </c>
    </row>
    <row r="28" spans="1:35" s="183" customFormat="1" x14ac:dyDescent="0.25">
      <c r="A28" s="190" t="s">
        <v>172</v>
      </c>
      <c r="B28" s="191" t="s">
        <v>171</v>
      </c>
      <c r="C28" s="189"/>
      <c r="D28" s="189"/>
      <c r="E28" s="189"/>
      <c r="F28" s="189"/>
      <c r="G28" s="189">
        <v>0</v>
      </c>
      <c r="H28" s="215" t="s">
        <v>477</v>
      </c>
      <c r="I28" s="189"/>
      <c r="J28" s="189">
        <v>0</v>
      </c>
      <c r="K28" s="189"/>
      <c r="L28" s="215" t="s">
        <v>477</v>
      </c>
      <c r="M28" s="189"/>
      <c r="N28" s="189">
        <v>0</v>
      </c>
      <c r="O28" s="189"/>
      <c r="P28" s="215" t="s">
        <v>477</v>
      </c>
      <c r="Q28" s="189"/>
      <c r="R28" s="189">
        <v>0</v>
      </c>
      <c r="S28" s="189"/>
      <c r="T28" s="215" t="s">
        <v>477</v>
      </c>
      <c r="U28" s="189"/>
      <c r="V28" s="189">
        <v>0</v>
      </c>
      <c r="W28" s="189"/>
      <c r="X28" s="215" t="s">
        <v>477</v>
      </c>
      <c r="Y28" s="189"/>
      <c r="Z28" s="189">
        <v>0</v>
      </c>
      <c r="AA28" s="189"/>
      <c r="AB28" s="215" t="s">
        <v>477</v>
      </c>
      <c r="AC28" s="189">
        <v>0</v>
      </c>
    </row>
    <row r="29" spans="1:35" s="183" customFormat="1" x14ac:dyDescent="0.25">
      <c r="A29" s="190" t="s">
        <v>170</v>
      </c>
      <c r="B29" s="192" t="s">
        <v>169</v>
      </c>
      <c r="C29" s="189"/>
      <c r="D29" s="189"/>
      <c r="E29" s="189"/>
      <c r="F29" s="189"/>
      <c r="G29" s="189">
        <v>0</v>
      </c>
      <c r="H29" s="215" t="s">
        <v>477</v>
      </c>
      <c r="I29" s="189"/>
      <c r="J29" s="189">
        <v>56.923999999999999</v>
      </c>
      <c r="K29" s="189"/>
      <c r="L29" s="215" t="s">
        <v>477</v>
      </c>
      <c r="M29" s="189"/>
      <c r="N29" s="189">
        <v>0</v>
      </c>
      <c r="O29" s="189"/>
      <c r="P29" s="215" t="s">
        <v>477</v>
      </c>
      <c r="Q29" s="189"/>
      <c r="R29" s="189">
        <v>0</v>
      </c>
      <c r="S29" s="189"/>
      <c r="T29" s="215" t="s">
        <v>477</v>
      </c>
      <c r="U29" s="189"/>
      <c r="V29" s="189">
        <v>0</v>
      </c>
      <c r="W29" s="189"/>
      <c r="X29" s="215" t="s">
        <v>477</v>
      </c>
      <c r="Y29" s="189"/>
      <c r="Z29" s="189">
        <v>0</v>
      </c>
      <c r="AA29" s="189"/>
      <c r="AB29" s="215" t="s">
        <v>477</v>
      </c>
      <c r="AC29" s="189">
        <v>56.923999999999999</v>
      </c>
    </row>
    <row r="30" spans="1:35" s="183" customFormat="1" ht="47.25" x14ac:dyDescent="0.25">
      <c r="A30" s="187" t="s">
        <v>63</v>
      </c>
      <c r="B30" s="188" t="s">
        <v>168</v>
      </c>
      <c r="C30" s="189" t="s">
        <v>477</v>
      </c>
      <c r="D30" s="189">
        <v>47.444000000000003</v>
      </c>
      <c r="E30" s="189">
        <v>47.444000000000003</v>
      </c>
      <c r="F30" s="189">
        <v>47.444000000000003</v>
      </c>
      <c r="G30" s="189">
        <v>0</v>
      </c>
      <c r="H30" s="215" t="s">
        <v>477</v>
      </c>
      <c r="I30" s="189"/>
      <c r="J30" s="189">
        <v>47.444000000000003</v>
      </c>
      <c r="K30" s="189"/>
      <c r="L30" s="215" t="s">
        <v>477</v>
      </c>
      <c r="M30" s="189"/>
      <c r="N30" s="189">
        <v>0</v>
      </c>
      <c r="O30" s="189"/>
      <c r="P30" s="215" t="s">
        <v>477</v>
      </c>
      <c r="Q30" s="189"/>
      <c r="R30" s="189">
        <v>0</v>
      </c>
      <c r="S30" s="189"/>
      <c r="T30" s="215" t="s">
        <v>477</v>
      </c>
      <c r="U30" s="189"/>
      <c r="V30" s="189">
        <v>0</v>
      </c>
      <c r="W30" s="189"/>
      <c r="X30" s="215" t="s">
        <v>477</v>
      </c>
      <c r="Y30" s="189"/>
      <c r="Z30" s="189">
        <v>0</v>
      </c>
      <c r="AA30" s="189"/>
      <c r="AB30" s="215" t="s">
        <v>477</v>
      </c>
      <c r="AC30" s="189">
        <v>47.444000000000003</v>
      </c>
    </row>
    <row r="31" spans="1:35" s="183" customFormat="1" x14ac:dyDescent="0.25">
      <c r="A31" s="187" t="s">
        <v>167</v>
      </c>
      <c r="B31" s="191" t="s">
        <v>166</v>
      </c>
      <c r="C31" s="189" t="s">
        <v>477</v>
      </c>
      <c r="D31" s="189">
        <v>0</v>
      </c>
      <c r="E31" s="189"/>
      <c r="F31" s="189"/>
      <c r="G31" s="189"/>
      <c r="H31" s="215"/>
      <c r="I31" s="189"/>
      <c r="J31" s="189"/>
      <c r="K31" s="189"/>
      <c r="L31" s="215"/>
      <c r="M31" s="189"/>
      <c r="N31" s="189"/>
      <c r="O31" s="189"/>
      <c r="P31" s="215"/>
      <c r="Q31" s="189"/>
      <c r="R31" s="189"/>
      <c r="S31" s="189"/>
      <c r="T31" s="215"/>
      <c r="U31" s="189"/>
      <c r="V31" s="189"/>
      <c r="W31" s="189"/>
      <c r="X31" s="215"/>
      <c r="Y31" s="189"/>
      <c r="Z31" s="189"/>
      <c r="AA31" s="189"/>
      <c r="AB31" s="215">
        <v>0</v>
      </c>
      <c r="AC31" s="189">
        <v>0</v>
      </c>
    </row>
    <row r="32" spans="1:35" s="183" customFormat="1" ht="31.5" x14ac:dyDescent="0.25">
      <c r="A32" s="187" t="s">
        <v>165</v>
      </c>
      <c r="B32" s="191" t="s">
        <v>164</v>
      </c>
      <c r="C32" s="189" t="s">
        <v>477</v>
      </c>
      <c r="D32" s="189">
        <v>0</v>
      </c>
      <c r="E32" s="189"/>
      <c r="F32" s="189"/>
      <c r="G32" s="189"/>
      <c r="H32" s="215"/>
      <c r="I32" s="189"/>
      <c r="J32" s="189"/>
      <c r="K32" s="189"/>
      <c r="L32" s="215"/>
      <c r="M32" s="189"/>
      <c r="N32" s="189"/>
      <c r="O32" s="189"/>
      <c r="P32" s="215"/>
      <c r="Q32" s="189"/>
      <c r="R32" s="189"/>
      <c r="S32" s="189"/>
      <c r="T32" s="215"/>
      <c r="U32" s="189"/>
      <c r="V32" s="189"/>
      <c r="W32" s="189"/>
      <c r="X32" s="215"/>
      <c r="Y32" s="189"/>
      <c r="Z32" s="189"/>
      <c r="AA32" s="189"/>
      <c r="AB32" s="215">
        <v>0</v>
      </c>
      <c r="AC32" s="189">
        <v>0</v>
      </c>
    </row>
    <row r="33" spans="1:29" s="183" customFormat="1" x14ac:dyDescent="0.25">
      <c r="A33" s="187" t="s">
        <v>163</v>
      </c>
      <c r="B33" s="191" t="s">
        <v>162</v>
      </c>
      <c r="C33" s="189" t="s">
        <v>477</v>
      </c>
      <c r="D33" s="189">
        <v>0</v>
      </c>
      <c r="E33" s="189"/>
      <c r="F33" s="189"/>
      <c r="G33" s="189"/>
      <c r="H33" s="215"/>
      <c r="I33" s="189"/>
      <c r="J33" s="189"/>
      <c r="K33" s="189"/>
      <c r="L33" s="215"/>
      <c r="M33" s="189"/>
      <c r="N33" s="189"/>
      <c r="O33" s="189"/>
      <c r="P33" s="215"/>
      <c r="Q33" s="189"/>
      <c r="R33" s="189"/>
      <c r="S33" s="189"/>
      <c r="T33" s="215"/>
      <c r="U33" s="189"/>
      <c r="V33" s="189"/>
      <c r="W33" s="189"/>
      <c r="X33" s="215"/>
      <c r="Y33" s="189"/>
      <c r="Z33" s="189"/>
      <c r="AA33" s="189"/>
      <c r="AB33" s="215">
        <v>0</v>
      </c>
      <c r="AC33" s="189">
        <v>0</v>
      </c>
    </row>
    <row r="34" spans="1:29" s="183" customFormat="1" x14ac:dyDescent="0.25">
      <c r="A34" s="187" t="s">
        <v>161</v>
      </c>
      <c r="B34" s="191" t="s">
        <v>160</v>
      </c>
      <c r="C34" s="189" t="s">
        <v>477</v>
      </c>
      <c r="D34" s="189">
        <v>47.444000000000003</v>
      </c>
      <c r="E34" s="189"/>
      <c r="F34" s="189"/>
      <c r="G34" s="189"/>
      <c r="H34" s="215"/>
      <c r="I34" s="189"/>
      <c r="J34" s="189"/>
      <c r="K34" s="189"/>
      <c r="L34" s="215"/>
      <c r="M34" s="189"/>
      <c r="N34" s="189"/>
      <c r="O34" s="189"/>
      <c r="P34" s="215"/>
      <c r="Q34" s="189"/>
      <c r="R34" s="189"/>
      <c r="S34" s="189"/>
      <c r="T34" s="215"/>
      <c r="U34" s="189"/>
      <c r="V34" s="189"/>
      <c r="W34" s="189"/>
      <c r="X34" s="215"/>
      <c r="Y34" s="189"/>
      <c r="Z34" s="189"/>
      <c r="AA34" s="189"/>
      <c r="AB34" s="215">
        <v>0</v>
      </c>
      <c r="AC34" s="189">
        <v>0</v>
      </c>
    </row>
    <row r="35" spans="1:29" s="183" customFormat="1" ht="31.5" x14ac:dyDescent="0.25">
      <c r="A35" s="187" t="s">
        <v>62</v>
      </c>
      <c r="B35" s="188" t="s">
        <v>159</v>
      </c>
      <c r="C35" s="189"/>
      <c r="D35" s="189"/>
      <c r="E35" s="189"/>
      <c r="F35" s="189"/>
      <c r="G35" s="189"/>
      <c r="H35" s="215"/>
      <c r="I35" s="189"/>
      <c r="J35" s="189"/>
      <c r="K35" s="189"/>
      <c r="L35" s="215"/>
      <c r="M35" s="189"/>
      <c r="N35" s="189"/>
      <c r="O35" s="189"/>
      <c r="P35" s="215"/>
      <c r="Q35" s="189"/>
      <c r="R35" s="189"/>
      <c r="S35" s="189"/>
      <c r="T35" s="215"/>
      <c r="U35" s="189"/>
      <c r="V35" s="189"/>
      <c r="W35" s="189"/>
      <c r="X35" s="215"/>
      <c r="Y35" s="189"/>
      <c r="Z35" s="189"/>
      <c r="AA35" s="189"/>
      <c r="AB35" s="215"/>
      <c r="AC35" s="189"/>
    </row>
    <row r="36" spans="1:29" s="183" customFormat="1" ht="31.5" x14ac:dyDescent="0.25">
      <c r="A36" s="190" t="s">
        <v>158</v>
      </c>
      <c r="B36" s="193" t="s">
        <v>478</v>
      </c>
      <c r="C36" s="189"/>
      <c r="D36" s="189"/>
      <c r="E36" s="189"/>
      <c r="F36" s="189"/>
      <c r="G36" s="189">
        <v>0</v>
      </c>
      <c r="H36" s="215" t="s">
        <v>477</v>
      </c>
      <c r="I36" s="189" t="s">
        <v>477</v>
      </c>
      <c r="J36" s="189">
        <v>0</v>
      </c>
      <c r="K36" s="189" t="s">
        <v>479</v>
      </c>
      <c r="L36" s="215" t="s">
        <v>477</v>
      </c>
      <c r="M36" s="189" t="s">
        <v>477</v>
      </c>
      <c r="N36" s="189">
        <v>0</v>
      </c>
      <c r="O36" s="189" t="s">
        <v>479</v>
      </c>
      <c r="P36" s="215" t="s">
        <v>477</v>
      </c>
      <c r="Q36" s="189" t="s">
        <v>477</v>
      </c>
      <c r="R36" s="189">
        <v>0</v>
      </c>
      <c r="S36" s="189" t="s">
        <v>479</v>
      </c>
      <c r="T36" s="215" t="s">
        <v>477</v>
      </c>
      <c r="U36" s="189" t="s">
        <v>477</v>
      </c>
      <c r="V36" s="189">
        <v>0</v>
      </c>
      <c r="W36" s="189" t="s">
        <v>479</v>
      </c>
      <c r="X36" s="215" t="s">
        <v>477</v>
      </c>
      <c r="Y36" s="189" t="s">
        <v>477</v>
      </c>
      <c r="Z36" s="189">
        <v>0</v>
      </c>
      <c r="AA36" s="189" t="s">
        <v>479</v>
      </c>
      <c r="AB36" s="215">
        <v>0</v>
      </c>
      <c r="AC36" s="189">
        <v>0</v>
      </c>
    </row>
    <row r="37" spans="1:29" s="183" customFormat="1" x14ac:dyDescent="0.25">
      <c r="A37" s="190" t="s">
        <v>157</v>
      </c>
      <c r="B37" s="193" t="s">
        <v>147</v>
      </c>
      <c r="C37" s="189"/>
      <c r="D37" s="189"/>
      <c r="E37" s="189"/>
      <c r="F37" s="189"/>
      <c r="G37" s="189">
        <v>0</v>
      </c>
      <c r="H37" s="215" t="s">
        <v>477</v>
      </c>
      <c r="I37" s="189" t="s">
        <v>477</v>
      </c>
      <c r="J37" s="189">
        <v>0</v>
      </c>
      <c r="K37" s="189" t="s">
        <v>479</v>
      </c>
      <c r="L37" s="215" t="s">
        <v>477</v>
      </c>
      <c r="M37" s="189" t="s">
        <v>477</v>
      </c>
      <c r="N37" s="189">
        <v>0</v>
      </c>
      <c r="O37" s="189" t="s">
        <v>479</v>
      </c>
      <c r="P37" s="215" t="s">
        <v>477</v>
      </c>
      <c r="Q37" s="189" t="s">
        <v>477</v>
      </c>
      <c r="R37" s="189">
        <v>0</v>
      </c>
      <c r="S37" s="189" t="s">
        <v>479</v>
      </c>
      <c r="T37" s="215" t="s">
        <v>477</v>
      </c>
      <c r="U37" s="189" t="s">
        <v>477</v>
      </c>
      <c r="V37" s="189">
        <v>0</v>
      </c>
      <c r="W37" s="189" t="s">
        <v>479</v>
      </c>
      <c r="X37" s="215" t="s">
        <v>477</v>
      </c>
      <c r="Y37" s="189" t="s">
        <v>477</v>
      </c>
      <c r="Z37" s="189">
        <v>0</v>
      </c>
      <c r="AA37" s="189" t="s">
        <v>479</v>
      </c>
      <c r="AB37" s="215">
        <v>0</v>
      </c>
      <c r="AC37" s="189">
        <v>0</v>
      </c>
    </row>
    <row r="38" spans="1:29" s="183" customFormat="1" x14ac:dyDescent="0.25">
      <c r="A38" s="190" t="s">
        <v>156</v>
      </c>
      <c r="B38" s="191" t="s">
        <v>480</v>
      </c>
      <c r="C38" s="189"/>
      <c r="D38" s="189"/>
      <c r="E38" s="189"/>
      <c r="F38" s="189"/>
      <c r="G38" s="189">
        <v>0</v>
      </c>
      <c r="H38" s="215" t="s">
        <v>477</v>
      </c>
      <c r="I38" s="189" t="s">
        <v>477</v>
      </c>
      <c r="J38" s="189">
        <v>0</v>
      </c>
      <c r="K38" s="189" t="s">
        <v>479</v>
      </c>
      <c r="L38" s="215" t="s">
        <v>477</v>
      </c>
      <c r="M38" s="189" t="s">
        <v>477</v>
      </c>
      <c r="N38" s="189">
        <v>0</v>
      </c>
      <c r="O38" s="189" t="s">
        <v>479</v>
      </c>
      <c r="P38" s="215" t="s">
        <v>477</v>
      </c>
      <c r="Q38" s="189" t="s">
        <v>477</v>
      </c>
      <c r="R38" s="189">
        <v>0</v>
      </c>
      <c r="S38" s="189" t="s">
        <v>479</v>
      </c>
      <c r="T38" s="215" t="s">
        <v>477</v>
      </c>
      <c r="U38" s="189" t="s">
        <v>477</v>
      </c>
      <c r="V38" s="189">
        <v>0</v>
      </c>
      <c r="W38" s="189" t="s">
        <v>479</v>
      </c>
      <c r="X38" s="215" t="s">
        <v>477</v>
      </c>
      <c r="Y38" s="189" t="s">
        <v>477</v>
      </c>
      <c r="Z38" s="189">
        <v>0</v>
      </c>
      <c r="AA38" s="189" t="s">
        <v>479</v>
      </c>
      <c r="AB38" s="215">
        <v>0</v>
      </c>
      <c r="AC38" s="189">
        <v>0</v>
      </c>
    </row>
    <row r="39" spans="1:29" s="183" customFormat="1" x14ac:dyDescent="0.25">
      <c r="A39" s="190" t="s">
        <v>155</v>
      </c>
      <c r="B39" s="191" t="s">
        <v>481</v>
      </c>
      <c r="C39" s="189"/>
      <c r="D39" s="189"/>
      <c r="E39" s="189"/>
      <c r="F39" s="189"/>
      <c r="G39" s="189">
        <v>0</v>
      </c>
      <c r="H39" s="215" t="s">
        <v>477</v>
      </c>
      <c r="I39" s="189" t="s">
        <v>477</v>
      </c>
      <c r="J39" s="189">
        <v>0</v>
      </c>
      <c r="K39" s="189" t="s">
        <v>479</v>
      </c>
      <c r="L39" s="215" t="s">
        <v>477</v>
      </c>
      <c r="M39" s="189" t="s">
        <v>477</v>
      </c>
      <c r="N39" s="189">
        <v>0</v>
      </c>
      <c r="O39" s="189" t="s">
        <v>479</v>
      </c>
      <c r="P39" s="215" t="s">
        <v>477</v>
      </c>
      <c r="Q39" s="189" t="s">
        <v>477</v>
      </c>
      <c r="R39" s="189">
        <v>0</v>
      </c>
      <c r="S39" s="189" t="s">
        <v>479</v>
      </c>
      <c r="T39" s="215" t="s">
        <v>477</v>
      </c>
      <c r="U39" s="189" t="s">
        <v>477</v>
      </c>
      <c r="V39" s="189">
        <v>0</v>
      </c>
      <c r="W39" s="189" t="s">
        <v>479</v>
      </c>
      <c r="X39" s="215" t="s">
        <v>477</v>
      </c>
      <c r="Y39" s="189" t="s">
        <v>477</v>
      </c>
      <c r="Z39" s="189">
        <v>0</v>
      </c>
      <c r="AA39" s="189" t="s">
        <v>479</v>
      </c>
      <c r="AB39" s="215">
        <v>0</v>
      </c>
      <c r="AC39" s="189">
        <v>0</v>
      </c>
    </row>
    <row r="40" spans="1:29" s="183" customFormat="1" x14ac:dyDescent="0.25">
      <c r="A40" s="190" t="s">
        <v>154</v>
      </c>
      <c r="B40" s="191" t="s">
        <v>482</v>
      </c>
      <c r="C40" s="189"/>
      <c r="D40" s="189"/>
      <c r="E40" s="189"/>
      <c r="F40" s="189"/>
      <c r="G40" s="189">
        <v>0</v>
      </c>
      <c r="H40" s="215" t="s">
        <v>477</v>
      </c>
      <c r="I40" s="189" t="s">
        <v>477</v>
      </c>
      <c r="J40" s="189">
        <v>0</v>
      </c>
      <c r="K40" s="189" t="s">
        <v>479</v>
      </c>
      <c r="L40" s="215" t="s">
        <v>477</v>
      </c>
      <c r="M40" s="189" t="s">
        <v>477</v>
      </c>
      <c r="N40" s="189">
        <v>0</v>
      </c>
      <c r="O40" s="189" t="s">
        <v>479</v>
      </c>
      <c r="P40" s="215" t="s">
        <v>477</v>
      </c>
      <c r="Q40" s="189" t="s">
        <v>477</v>
      </c>
      <c r="R40" s="189">
        <v>0</v>
      </c>
      <c r="S40" s="189" t="s">
        <v>479</v>
      </c>
      <c r="T40" s="215" t="s">
        <v>477</v>
      </c>
      <c r="U40" s="189" t="s">
        <v>477</v>
      </c>
      <c r="V40" s="189">
        <v>0</v>
      </c>
      <c r="W40" s="189" t="s">
        <v>479</v>
      </c>
      <c r="X40" s="215" t="s">
        <v>477</v>
      </c>
      <c r="Y40" s="189" t="s">
        <v>477</v>
      </c>
      <c r="Z40" s="189">
        <v>0</v>
      </c>
      <c r="AA40" s="189" t="s">
        <v>479</v>
      </c>
      <c r="AB40" s="215">
        <v>0</v>
      </c>
      <c r="AC40" s="189">
        <v>0</v>
      </c>
    </row>
    <row r="41" spans="1:29" s="183" customFormat="1" x14ac:dyDescent="0.25">
      <c r="A41" s="190" t="s">
        <v>153</v>
      </c>
      <c r="B41" s="191" t="s">
        <v>483</v>
      </c>
      <c r="C41" s="189"/>
      <c r="D41" s="189"/>
      <c r="E41" s="189"/>
      <c r="F41" s="189"/>
      <c r="G41" s="189">
        <v>0</v>
      </c>
      <c r="H41" s="215" t="s">
        <v>477</v>
      </c>
      <c r="I41" s="189" t="s">
        <v>477</v>
      </c>
      <c r="J41" s="189">
        <v>0</v>
      </c>
      <c r="K41" s="189" t="s">
        <v>479</v>
      </c>
      <c r="L41" s="215" t="s">
        <v>477</v>
      </c>
      <c r="M41" s="189" t="s">
        <v>477</v>
      </c>
      <c r="N41" s="189">
        <v>0</v>
      </c>
      <c r="O41" s="189" t="s">
        <v>479</v>
      </c>
      <c r="P41" s="215" t="s">
        <v>477</v>
      </c>
      <c r="Q41" s="189" t="s">
        <v>477</v>
      </c>
      <c r="R41" s="189">
        <v>0</v>
      </c>
      <c r="S41" s="189" t="s">
        <v>479</v>
      </c>
      <c r="T41" s="215" t="s">
        <v>477</v>
      </c>
      <c r="U41" s="189" t="s">
        <v>477</v>
      </c>
      <c r="V41" s="189">
        <v>0</v>
      </c>
      <c r="W41" s="189" t="s">
        <v>479</v>
      </c>
      <c r="X41" s="215" t="s">
        <v>477</v>
      </c>
      <c r="Y41" s="189" t="s">
        <v>477</v>
      </c>
      <c r="Z41" s="189">
        <v>0</v>
      </c>
      <c r="AA41" s="189" t="s">
        <v>479</v>
      </c>
      <c r="AB41" s="215">
        <v>0</v>
      </c>
      <c r="AC41" s="189">
        <v>0</v>
      </c>
    </row>
    <row r="42" spans="1:29" s="183" customFormat="1" x14ac:dyDescent="0.25">
      <c r="A42" s="190" t="s">
        <v>152</v>
      </c>
      <c r="B42" s="191" t="s">
        <v>484</v>
      </c>
      <c r="C42" s="189"/>
      <c r="D42" s="189"/>
      <c r="E42" s="189"/>
      <c r="F42" s="189"/>
      <c r="G42" s="189">
        <v>0</v>
      </c>
      <c r="H42" s="215" t="s">
        <v>477</v>
      </c>
      <c r="I42" s="189" t="s">
        <v>477</v>
      </c>
      <c r="J42" s="189">
        <v>0</v>
      </c>
      <c r="K42" s="189" t="s">
        <v>479</v>
      </c>
      <c r="L42" s="215" t="s">
        <v>477</v>
      </c>
      <c r="M42" s="189" t="s">
        <v>477</v>
      </c>
      <c r="N42" s="189">
        <v>0</v>
      </c>
      <c r="O42" s="189" t="s">
        <v>479</v>
      </c>
      <c r="P42" s="215" t="s">
        <v>477</v>
      </c>
      <c r="Q42" s="189" t="s">
        <v>477</v>
      </c>
      <c r="R42" s="189">
        <v>0</v>
      </c>
      <c r="S42" s="189" t="s">
        <v>479</v>
      </c>
      <c r="T42" s="215" t="s">
        <v>477</v>
      </c>
      <c r="U42" s="189" t="s">
        <v>477</v>
      </c>
      <c r="V42" s="189">
        <v>0</v>
      </c>
      <c r="W42" s="189" t="s">
        <v>479</v>
      </c>
      <c r="X42" s="215" t="s">
        <v>477</v>
      </c>
      <c r="Y42" s="189" t="s">
        <v>477</v>
      </c>
      <c r="Z42" s="189">
        <v>0</v>
      </c>
      <c r="AA42" s="189" t="s">
        <v>479</v>
      </c>
      <c r="AB42" s="215">
        <v>0</v>
      </c>
      <c r="AC42" s="189">
        <v>0</v>
      </c>
    </row>
    <row r="43" spans="1:29" s="183" customFormat="1" x14ac:dyDescent="0.25">
      <c r="A43" s="190" t="s">
        <v>485</v>
      </c>
      <c r="B43" s="191" t="s">
        <v>486</v>
      </c>
      <c r="C43" s="189"/>
      <c r="D43" s="189"/>
      <c r="E43" s="189"/>
      <c r="F43" s="189"/>
      <c r="G43" s="189">
        <v>0</v>
      </c>
      <c r="H43" s="215" t="s">
        <v>477</v>
      </c>
      <c r="I43" s="189" t="s">
        <v>477</v>
      </c>
      <c r="J43" s="189">
        <v>0</v>
      </c>
      <c r="K43" s="189" t="s">
        <v>479</v>
      </c>
      <c r="L43" s="215" t="s">
        <v>477</v>
      </c>
      <c r="M43" s="189" t="s">
        <v>477</v>
      </c>
      <c r="N43" s="189">
        <v>0</v>
      </c>
      <c r="O43" s="189" t="s">
        <v>479</v>
      </c>
      <c r="P43" s="215" t="s">
        <v>477</v>
      </c>
      <c r="Q43" s="189" t="s">
        <v>477</v>
      </c>
      <c r="R43" s="189">
        <v>0</v>
      </c>
      <c r="S43" s="189" t="s">
        <v>479</v>
      </c>
      <c r="T43" s="215" t="s">
        <v>477</v>
      </c>
      <c r="U43" s="189" t="s">
        <v>477</v>
      </c>
      <c r="V43" s="189">
        <v>0</v>
      </c>
      <c r="W43" s="189" t="s">
        <v>479</v>
      </c>
      <c r="X43" s="215" t="s">
        <v>477</v>
      </c>
      <c r="Y43" s="189" t="s">
        <v>477</v>
      </c>
      <c r="Z43" s="189">
        <v>0</v>
      </c>
      <c r="AA43" s="189" t="s">
        <v>479</v>
      </c>
      <c r="AB43" s="215">
        <v>0</v>
      </c>
      <c r="AC43" s="189">
        <v>0</v>
      </c>
    </row>
    <row r="44" spans="1:29" s="183" customFormat="1" x14ac:dyDescent="0.25">
      <c r="A44" s="190" t="s">
        <v>487</v>
      </c>
      <c r="B44" s="191" t="s">
        <v>488</v>
      </c>
      <c r="C44" s="189"/>
      <c r="D44" s="189"/>
      <c r="E44" s="189"/>
      <c r="F44" s="189"/>
      <c r="G44" s="189">
        <v>0</v>
      </c>
      <c r="H44" s="215" t="s">
        <v>477</v>
      </c>
      <c r="I44" s="189" t="s">
        <v>477</v>
      </c>
      <c r="J44" s="189">
        <v>0</v>
      </c>
      <c r="K44" s="189" t="s">
        <v>479</v>
      </c>
      <c r="L44" s="215" t="s">
        <v>477</v>
      </c>
      <c r="M44" s="189" t="s">
        <v>477</v>
      </c>
      <c r="N44" s="189">
        <v>0</v>
      </c>
      <c r="O44" s="189" t="s">
        <v>479</v>
      </c>
      <c r="P44" s="215" t="s">
        <v>477</v>
      </c>
      <c r="Q44" s="189" t="s">
        <v>477</v>
      </c>
      <c r="R44" s="189">
        <v>0</v>
      </c>
      <c r="S44" s="189" t="s">
        <v>479</v>
      </c>
      <c r="T44" s="215" t="s">
        <v>477</v>
      </c>
      <c r="U44" s="189" t="s">
        <v>477</v>
      </c>
      <c r="V44" s="189">
        <v>0</v>
      </c>
      <c r="W44" s="189" t="s">
        <v>479</v>
      </c>
      <c r="X44" s="215" t="s">
        <v>477</v>
      </c>
      <c r="Y44" s="189" t="s">
        <v>477</v>
      </c>
      <c r="Z44" s="189">
        <v>0</v>
      </c>
      <c r="AA44" s="189" t="s">
        <v>479</v>
      </c>
      <c r="AB44" s="215">
        <v>0</v>
      </c>
      <c r="AC44" s="189">
        <v>0</v>
      </c>
    </row>
    <row r="45" spans="1:29" s="183" customFormat="1" x14ac:dyDescent="0.25">
      <c r="A45" s="190" t="s">
        <v>489</v>
      </c>
      <c r="B45" s="191" t="s">
        <v>490</v>
      </c>
      <c r="C45" s="189"/>
      <c r="D45" s="189"/>
      <c r="E45" s="189"/>
      <c r="F45" s="189"/>
      <c r="G45" s="189">
        <v>0</v>
      </c>
      <c r="H45" s="215" t="s">
        <v>477</v>
      </c>
      <c r="I45" s="189" t="s">
        <v>477</v>
      </c>
      <c r="J45" s="189">
        <v>0</v>
      </c>
      <c r="K45" s="189" t="s">
        <v>479</v>
      </c>
      <c r="L45" s="215" t="s">
        <v>477</v>
      </c>
      <c r="M45" s="189" t="s">
        <v>477</v>
      </c>
      <c r="N45" s="189">
        <v>0</v>
      </c>
      <c r="O45" s="189" t="s">
        <v>479</v>
      </c>
      <c r="P45" s="215" t="s">
        <v>477</v>
      </c>
      <c r="Q45" s="189" t="s">
        <v>477</v>
      </c>
      <c r="R45" s="189">
        <v>0</v>
      </c>
      <c r="S45" s="189" t="s">
        <v>479</v>
      </c>
      <c r="T45" s="215" t="s">
        <v>477</v>
      </c>
      <c r="U45" s="189" t="s">
        <v>477</v>
      </c>
      <c r="V45" s="189">
        <v>0</v>
      </c>
      <c r="W45" s="189" t="s">
        <v>479</v>
      </c>
      <c r="X45" s="215" t="s">
        <v>477</v>
      </c>
      <c r="Y45" s="189" t="s">
        <v>477</v>
      </c>
      <c r="Z45" s="189">
        <v>0</v>
      </c>
      <c r="AA45" s="189" t="s">
        <v>479</v>
      </c>
      <c r="AB45" s="215">
        <v>0</v>
      </c>
      <c r="AC45" s="189">
        <v>0</v>
      </c>
    </row>
    <row r="46" spans="1:29" s="183" customFormat="1" x14ac:dyDescent="0.25">
      <c r="A46" s="190" t="s">
        <v>491</v>
      </c>
      <c r="B46" s="191" t="s">
        <v>492</v>
      </c>
      <c r="C46" s="189"/>
      <c r="D46" s="189"/>
      <c r="E46" s="189"/>
      <c r="F46" s="189"/>
      <c r="G46" s="189">
        <v>0</v>
      </c>
      <c r="H46" s="215" t="s">
        <v>477</v>
      </c>
      <c r="I46" s="189" t="s">
        <v>477</v>
      </c>
      <c r="J46" s="189">
        <v>0</v>
      </c>
      <c r="K46" s="189" t="s">
        <v>479</v>
      </c>
      <c r="L46" s="215" t="s">
        <v>477</v>
      </c>
      <c r="M46" s="189" t="s">
        <v>477</v>
      </c>
      <c r="N46" s="189">
        <v>0</v>
      </c>
      <c r="O46" s="189" t="s">
        <v>479</v>
      </c>
      <c r="P46" s="215" t="s">
        <v>477</v>
      </c>
      <c r="Q46" s="189" t="s">
        <v>477</v>
      </c>
      <c r="R46" s="189">
        <v>0</v>
      </c>
      <c r="S46" s="189" t="s">
        <v>479</v>
      </c>
      <c r="T46" s="215" t="s">
        <v>477</v>
      </c>
      <c r="U46" s="189" t="s">
        <v>477</v>
      </c>
      <c r="V46" s="189">
        <v>0</v>
      </c>
      <c r="W46" s="189" t="s">
        <v>479</v>
      </c>
      <c r="X46" s="215" t="s">
        <v>477</v>
      </c>
      <c r="Y46" s="189" t="s">
        <v>477</v>
      </c>
      <c r="Z46" s="189">
        <v>0</v>
      </c>
      <c r="AA46" s="189" t="s">
        <v>479</v>
      </c>
      <c r="AB46" s="215">
        <v>0</v>
      </c>
      <c r="AC46" s="189">
        <v>0</v>
      </c>
    </row>
    <row r="47" spans="1:29" s="183" customFormat="1" x14ac:dyDescent="0.25">
      <c r="A47" s="187" t="s">
        <v>61</v>
      </c>
      <c r="B47" s="188" t="s">
        <v>151</v>
      </c>
      <c r="C47" s="189"/>
      <c r="D47" s="189"/>
      <c r="E47" s="189"/>
      <c r="F47" s="189"/>
      <c r="G47" s="189"/>
      <c r="H47" s="215"/>
      <c r="I47" s="189"/>
      <c r="J47" s="189"/>
      <c r="K47" s="189"/>
      <c r="L47" s="215"/>
      <c r="M47" s="189"/>
      <c r="N47" s="189"/>
      <c r="O47" s="189"/>
      <c r="P47" s="215"/>
      <c r="Q47" s="189"/>
      <c r="R47" s="189"/>
      <c r="S47" s="189"/>
      <c r="T47" s="215"/>
      <c r="U47" s="189"/>
      <c r="V47" s="189"/>
      <c r="W47" s="189"/>
      <c r="X47" s="215"/>
      <c r="Y47" s="189"/>
      <c r="Z47" s="189"/>
      <c r="AA47" s="189"/>
      <c r="AB47" s="215"/>
      <c r="AC47" s="189"/>
    </row>
    <row r="48" spans="1:29" s="183" customFormat="1" ht="31.5" x14ac:dyDescent="0.25">
      <c r="A48" s="190" t="s">
        <v>150</v>
      </c>
      <c r="B48" s="193" t="s">
        <v>478</v>
      </c>
      <c r="C48" s="189" t="s">
        <v>477</v>
      </c>
      <c r="D48" s="189">
        <v>0</v>
      </c>
      <c r="E48" s="189"/>
      <c r="F48" s="189"/>
      <c r="G48" s="189">
        <v>0</v>
      </c>
      <c r="H48" s="215" t="s">
        <v>477</v>
      </c>
      <c r="I48" s="189"/>
      <c r="J48" s="189">
        <v>0</v>
      </c>
      <c r="K48" s="189"/>
      <c r="L48" s="215" t="s">
        <v>477</v>
      </c>
      <c r="M48" s="189"/>
      <c r="N48" s="189">
        <v>0</v>
      </c>
      <c r="O48" s="189"/>
      <c r="P48" s="215" t="s">
        <v>477</v>
      </c>
      <c r="Q48" s="189"/>
      <c r="R48" s="189">
        <v>0</v>
      </c>
      <c r="S48" s="189"/>
      <c r="T48" s="215" t="s">
        <v>477</v>
      </c>
      <c r="U48" s="189"/>
      <c r="V48" s="189">
        <v>0</v>
      </c>
      <c r="W48" s="189"/>
      <c r="X48" s="215" t="s">
        <v>477</v>
      </c>
      <c r="Y48" s="189"/>
      <c r="Z48" s="189">
        <v>0</v>
      </c>
      <c r="AA48" s="189"/>
      <c r="AB48" s="215">
        <v>0</v>
      </c>
      <c r="AC48" s="189">
        <v>0</v>
      </c>
    </row>
    <row r="49" spans="1:29" s="183" customFormat="1" x14ac:dyDescent="0.25">
      <c r="A49" s="190" t="s">
        <v>149</v>
      </c>
      <c r="B49" s="193" t="s">
        <v>147</v>
      </c>
      <c r="C49" s="189" t="s">
        <v>477</v>
      </c>
      <c r="D49" s="189">
        <v>20</v>
      </c>
      <c r="E49" s="189"/>
      <c r="F49" s="189"/>
      <c r="G49" s="189">
        <v>0</v>
      </c>
      <c r="H49" s="215" t="s">
        <v>477</v>
      </c>
      <c r="I49" s="189"/>
      <c r="J49" s="189">
        <v>20</v>
      </c>
      <c r="K49" s="189"/>
      <c r="L49" s="215" t="s">
        <v>477</v>
      </c>
      <c r="M49" s="189"/>
      <c r="N49" s="189">
        <v>0</v>
      </c>
      <c r="O49" s="189"/>
      <c r="P49" s="215" t="s">
        <v>477</v>
      </c>
      <c r="Q49" s="189"/>
      <c r="R49" s="189">
        <v>0</v>
      </c>
      <c r="S49" s="189"/>
      <c r="T49" s="215" t="s">
        <v>477</v>
      </c>
      <c r="U49" s="189"/>
      <c r="V49" s="189">
        <v>0</v>
      </c>
      <c r="W49" s="189"/>
      <c r="X49" s="215" t="s">
        <v>477</v>
      </c>
      <c r="Y49" s="189"/>
      <c r="Z49" s="189">
        <v>0</v>
      </c>
      <c r="AA49" s="189"/>
      <c r="AB49" s="215">
        <v>0</v>
      </c>
      <c r="AC49" s="189">
        <v>20</v>
      </c>
    </row>
    <row r="50" spans="1:29" s="183" customFormat="1" ht="31.5" x14ac:dyDescent="0.25">
      <c r="A50" s="190" t="s">
        <v>148</v>
      </c>
      <c r="B50" s="191" t="s">
        <v>145</v>
      </c>
      <c r="C50" s="189" t="s">
        <v>477</v>
      </c>
      <c r="D50" s="189">
        <v>0</v>
      </c>
      <c r="E50" s="189"/>
      <c r="F50" s="189"/>
      <c r="G50" s="189">
        <v>0</v>
      </c>
      <c r="H50" s="215" t="s">
        <v>477</v>
      </c>
      <c r="I50" s="189"/>
      <c r="J50" s="189">
        <v>0</v>
      </c>
      <c r="K50" s="189"/>
      <c r="L50" s="215" t="s">
        <v>477</v>
      </c>
      <c r="M50" s="189"/>
      <c r="N50" s="189">
        <v>0</v>
      </c>
      <c r="O50" s="189"/>
      <c r="P50" s="215" t="s">
        <v>477</v>
      </c>
      <c r="Q50" s="189"/>
      <c r="R50" s="189">
        <v>0</v>
      </c>
      <c r="S50" s="189"/>
      <c r="T50" s="215" t="s">
        <v>477</v>
      </c>
      <c r="U50" s="189"/>
      <c r="V50" s="189">
        <v>0</v>
      </c>
      <c r="W50" s="189"/>
      <c r="X50" s="215" t="s">
        <v>477</v>
      </c>
      <c r="Y50" s="189"/>
      <c r="Z50" s="189">
        <v>0</v>
      </c>
      <c r="AA50" s="189"/>
      <c r="AB50" s="215">
        <v>0</v>
      </c>
      <c r="AC50" s="189">
        <v>0</v>
      </c>
    </row>
    <row r="51" spans="1:29" s="183" customFormat="1" ht="31.5" x14ac:dyDescent="0.25">
      <c r="A51" s="190" t="s">
        <v>146</v>
      </c>
      <c r="B51" s="191" t="s">
        <v>143</v>
      </c>
      <c r="C51" s="189" t="s">
        <v>477</v>
      </c>
      <c r="D51" s="189">
        <v>0</v>
      </c>
      <c r="E51" s="189"/>
      <c r="F51" s="189"/>
      <c r="G51" s="189">
        <v>0</v>
      </c>
      <c r="H51" s="215" t="s">
        <v>477</v>
      </c>
      <c r="I51" s="189"/>
      <c r="J51" s="189">
        <v>0</v>
      </c>
      <c r="K51" s="189"/>
      <c r="L51" s="215" t="s">
        <v>477</v>
      </c>
      <c r="M51" s="189"/>
      <c r="N51" s="189">
        <v>0</v>
      </c>
      <c r="O51" s="189"/>
      <c r="P51" s="215" t="s">
        <v>477</v>
      </c>
      <c r="Q51" s="189"/>
      <c r="R51" s="189">
        <v>0</v>
      </c>
      <c r="S51" s="189"/>
      <c r="T51" s="215" t="s">
        <v>477</v>
      </c>
      <c r="U51" s="189"/>
      <c r="V51" s="189">
        <v>0</v>
      </c>
      <c r="W51" s="189"/>
      <c r="X51" s="215" t="s">
        <v>477</v>
      </c>
      <c r="Y51" s="189"/>
      <c r="Z51" s="189">
        <v>0</v>
      </c>
      <c r="AA51" s="189"/>
      <c r="AB51" s="215">
        <v>0</v>
      </c>
      <c r="AC51" s="189">
        <v>0</v>
      </c>
    </row>
    <row r="52" spans="1:29" s="183" customFormat="1" x14ac:dyDescent="0.25">
      <c r="A52" s="190" t="s">
        <v>144</v>
      </c>
      <c r="B52" s="191" t="s">
        <v>141</v>
      </c>
      <c r="C52" s="189" t="s">
        <v>477</v>
      </c>
      <c r="D52" s="189">
        <v>0</v>
      </c>
      <c r="E52" s="189"/>
      <c r="F52" s="189"/>
      <c r="G52" s="189">
        <v>0</v>
      </c>
      <c r="H52" s="215" t="s">
        <v>477</v>
      </c>
      <c r="I52" s="189"/>
      <c r="J52" s="189">
        <v>0</v>
      </c>
      <c r="K52" s="189"/>
      <c r="L52" s="215" t="s">
        <v>477</v>
      </c>
      <c r="M52" s="189"/>
      <c r="N52" s="189">
        <v>0</v>
      </c>
      <c r="O52" s="189"/>
      <c r="P52" s="215" t="s">
        <v>477</v>
      </c>
      <c r="Q52" s="189"/>
      <c r="R52" s="189">
        <v>0</v>
      </c>
      <c r="S52" s="189"/>
      <c r="T52" s="215" t="s">
        <v>477</v>
      </c>
      <c r="U52" s="189"/>
      <c r="V52" s="189">
        <v>0</v>
      </c>
      <c r="W52" s="189"/>
      <c r="X52" s="215" t="s">
        <v>477</v>
      </c>
      <c r="Y52" s="189"/>
      <c r="Z52" s="189">
        <v>0</v>
      </c>
      <c r="AA52" s="189"/>
      <c r="AB52" s="215">
        <v>0</v>
      </c>
      <c r="AC52" s="189">
        <v>0</v>
      </c>
    </row>
    <row r="53" spans="1:29" s="183" customFormat="1" x14ac:dyDescent="0.25">
      <c r="A53" s="190" t="s">
        <v>142</v>
      </c>
      <c r="B53" s="191" t="s">
        <v>481</v>
      </c>
      <c r="C53" s="189" t="s">
        <v>477</v>
      </c>
      <c r="D53" s="189">
        <v>0</v>
      </c>
      <c r="E53" s="189"/>
      <c r="F53" s="189"/>
      <c r="G53" s="189">
        <v>0</v>
      </c>
      <c r="H53" s="215" t="s">
        <v>477</v>
      </c>
      <c r="I53" s="189"/>
      <c r="J53" s="189">
        <v>0</v>
      </c>
      <c r="K53" s="189"/>
      <c r="L53" s="215" t="s">
        <v>477</v>
      </c>
      <c r="M53" s="189"/>
      <c r="N53" s="189">
        <v>0</v>
      </c>
      <c r="O53" s="189"/>
      <c r="P53" s="215" t="s">
        <v>477</v>
      </c>
      <c r="Q53" s="189"/>
      <c r="R53" s="189">
        <v>0</v>
      </c>
      <c r="S53" s="189"/>
      <c r="T53" s="215" t="s">
        <v>477</v>
      </c>
      <c r="U53" s="189"/>
      <c r="V53" s="189">
        <v>0</v>
      </c>
      <c r="W53" s="189"/>
      <c r="X53" s="215" t="s">
        <v>477</v>
      </c>
      <c r="Y53" s="189"/>
      <c r="Z53" s="189">
        <v>0</v>
      </c>
      <c r="AA53" s="189"/>
      <c r="AB53" s="215">
        <v>0</v>
      </c>
      <c r="AC53" s="189">
        <v>0</v>
      </c>
    </row>
    <row r="54" spans="1:29" s="183" customFormat="1" x14ac:dyDescent="0.25">
      <c r="A54" s="190" t="s">
        <v>140</v>
      </c>
      <c r="B54" s="191" t="s">
        <v>482</v>
      </c>
      <c r="C54" s="189" t="s">
        <v>477</v>
      </c>
      <c r="D54" s="189">
        <v>0</v>
      </c>
      <c r="E54" s="189"/>
      <c r="F54" s="189"/>
      <c r="G54" s="189">
        <v>0</v>
      </c>
      <c r="H54" s="215" t="s">
        <v>477</v>
      </c>
      <c r="I54" s="189"/>
      <c r="J54" s="189">
        <v>0</v>
      </c>
      <c r="K54" s="189"/>
      <c r="L54" s="215" t="s">
        <v>477</v>
      </c>
      <c r="M54" s="189"/>
      <c r="N54" s="189">
        <v>0</v>
      </c>
      <c r="O54" s="189"/>
      <c r="P54" s="215" t="s">
        <v>477</v>
      </c>
      <c r="Q54" s="189"/>
      <c r="R54" s="189">
        <v>0</v>
      </c>
      <c r="S54" s="189"/>
      <c r="T54" s="215" t="s">
        <v>477</v>
      </c>
      <c r="U54" s="189"/>
      <c r="V54" s="189">
        <v>0</v>
      </c>
      <c r="W54" s="189"/>
      <c r="X54" s="215" t="s">
        <v>477</v>
      </c>
      <c r="Y54" s="189"/>
      <c r="Z54" s="189">
        <v>0</v>
      </c>
      <c r="AA54" s="189"/>
      <c r="AB54" s="215">
        <v>0</v>
      </c>
      <c r="AC54" s="189">
        <v>0</v>
      </c>
    </row>
    <row r="55" spans="1:29" s="183" customFormat="1" x14ac:dyDescent="0.25">
      <c r="A55" s="190" t="s">
        <v>493</v>
      </c>
      <c r="B55" s="191" t="s">
        <v>483</v>
      </c>
      <c r="C55" s="189" t="s">
        <v>477</v>
      </c>
      <c r="D55" s="189">
        <v>0.91830000000000001</v>
      </c>
      <c r="E55" s="189"/>
      <c r="F55" s="189"/>
      <c r="G55" s="189">
        <v>0</v>
      </c>
      <c r="H55" s="215" t="s">
        <v>477</v>
      </c>
      <c r="I55" s="189"/>
      <c r="J55" s="189">
        <v>0.91830000000000001</v>
      </c>
      <c r="K55" s="189"/>
      <c r="L55" s="215" t="s">
        <v>477</v>
      </c>
      <c r="M55" s="189"/>
      <c r="N55" s="189">
        <v>0</v>
      </c>
      <c r="O55" s="189"/>
      <c r="P55" s="215" t="s">
        <v>477</v>
      </c>
      <c r="Q55" s="189"/>
      <c r="R55" s="189">
        <v>0</v>
      </c>
      <c r="S55" s="189"/>
      <c r="T55" s="215" t="s">
        <v>477</v>
      </c>
      <c r="U55" s="189"/>
      <c r="V55" s="189">
        <v>0</v>
      </c>
      <c r="W55" s="189"/>
      <c r="X55" s="215" t="s">
        <v>477</v>
      </c>
      <c r="Y55" s="189"/>
      <c r="Z55" s="189">
        <v>0</v>
      </c>
      <c r="AA55" s="189"/>
      <c r="AB55" s="215">
        <v>0</v>
      </c>
      <c r="AC55" s="189">
        <v>0.91830000000000001</v>
      </c>
    </row>
    <row r="56" spans="1:29" s="183" customFormat="1" x14ac:dyDescent="0.25">
      <c r="A56" s="190" t="s">
        <v>494</v>
      </c>
      <c r="B56" s="191" t="s">
        <v>484</v>
      </c>
      <c r="C56" s="189" t="s">
        <v>477</v>
      </c>
      <c r="D56" s="189">
        <v>0</v>
      </c>
      <c r="E56" s="189"/>
      <c r="F56" s="189"/>
      <c r="G56" s="189">
        <v>0</v>
      </c>
      <c r="H56" s="215" t="s">
        <v>477</v>
      </c>
      <c r="I56" s="189"/>
      <c r="J56" s="189">
        <v>0</v>
      </c>
      <c r="K56" s="189"/>
      <c r="L56" s="215" t="s">
        <v>477</v>
      </c>
      <c r="M56" s="189"/>
      <c r="N56" s="189">
        <v>0</v>
      </c>
      <c r="O56" s="189"/>
      <c r="P56" s="215" t="s">
        <v>477</v>
      </c>
      <c r="Q56" s="189"/>
      <c r="R56" s="189">
        <v>0</v>
      </c>
      <c r="S56" s="189"/>
      <c r="T56" s="215" t="s">
        <v>477</v>
      </c>
      <c r="U56" s="189"/>
      <c r="V56" s="189">
        <v>0</v>
      </c>
      <c r="W56" s="189"/>
      <c r="X56" s="215" t="s">
        <v>477</v>
      </c>
      <c r="Y56" s="189"/>
      <c r="Z56" s="189">
        <v>0</v>
      </c>
      <c r="AA56" s="189"/>
      <c r="AB56" s="215">
        <v>0</v>
      </c>
      <c r="AC56" s="189">
        <v>0</v>
      </c>
    </row>
    <row r="57" spans="1:29" s="183" customFormat="1" x14ac:dyDescent="0.25">
      <c r="A57" s="190" t="s">
        <v>495</v>
      </c>
      <c r="B57" s="191" t="s">
        <v>486</v>
      </c>
      <c r="C57" s="189" t="s">
        <v>477</v>
      </c>
      <c r="D57" s="189">
        <v>0</v>
      </c>
      <c r="E57" s="189"/>
      <c r="F57" s="189"/>
      <c r="G57" s="189">
        <v>0</v>
      </c>
      <c r="H57" s="215" t="s">
        <v>477</v>
      </c>
      <c r="I57" s="189"/>
      <c r="J57" s="189">
        <v>0</v>
      </c>
      <c r="K57" s="189"/>
      <c r="L57" s="215" t="s">
        <v>477</v>
      </c>
      <c r="M57" s="189"/>
      <c r="N57" s="189">
        <v>0</v>
      </c>
      <c r="O57" s="189"/>
      <c r="P57" s="215" t="s">
        <v>477</v>
      </c>
      <c r="Q57" s="189"/>
      <c r="R57" s="189">
        <v>0</v>
      </c>
      <c r="S57" s="189"/>
      <c r="T57" s="215" t="s">
        <v>477</v>
      </c>
      <c r="U57" s="189"/>
      <c r="V57" s="189">
        <v>0</v>
      </c>
      <c r="W57" s="189"/>
      <c r="X57" s="215" t="s">
        <v>477</v>
      </c>
      <c r="Y57" s="189"/>
      <c r="Z57" s="189">
        <v>0</v>
      </c>
      <c r="AA57" s="189"/>
      <c r="AB57" s="215">
        <v>0</v>
      </c>
      <c r="AC57" s="189">
        <v>0</v>
      </c>
    </row>
    <row r="58" spans="1:29" s="183" customFormat="1" x14ac:dyDescent="0.25">
      <c r="A58" s="190" t="s">
        <v>496</v>
      </c>
      <c r="B58" s="191" t="s">
        <v>488</v>
      </c>
      <c r="C58" s="189" t="s">
        <v>477</v>
      </c>
      <c r="D58" s="189">
        <v>0</v>
      </c>
      <c r="E58" s="189"/>
      <c r="F58" s="189"/>
      <c r="G58" s="189">
        <v>0</v>
      </c>
      <c r="H58" s="215" t="s">
        <v>477</v>
      </c>
      <c r="I58" s="189"/>
      <c r="J58" s="189">
        <v>0</v>
      </c>
      <c r="K58" s="189"/>
      <c r="L58" s="215" t="s">
        <v>477</v>
      </c>
      <c r="M58" s="189"/>
      <c r="N58" s="189">
        <v>0</v>
      </c>
      <c r="O58" s="189"/>
      <c r="P58" s="215" t="s">
        <v>477</v>
      </c>
      <c r="Q58" s="189"/>
      <c r="R58" s="189">
        <v>0</v>
      </c>
      <c r="S58" s="189"/>
      <c r="T58" s="215" t="s">
        <v>477</v>
      </c>
      <c r="U58" s="189"/>
      <c r="V58" s="189">
        <v>0</v>
      </c>
      <c r="W58" s="189"/>
      <c r="X58" s="215" t="s">
        <v>477</v>
      </c>
      <c r="Y58" s="189"/>
      <c r="Z58" s="189">
        <v>0</v>
      </c>
      <c r="AA58" s="189"/>
      <c r="AB58" s="215">
        <v>0</v>
      </c>
      <c r="AC58" s="189">
        <v>0</v>
      </c>
    </row>
    <row r="59" spans="1:29" s="183" customFormat="1" x14ac:dyDescent="0.25">
      <c r="A59" s="190" t="s">
        <v>497</v>
      </c>
      <c r="B59" s="191" t="s">
        <v>490</v>
      </c>
      <c r="C59" s="189" t="s">
        <v>477</v>
      </c>
      <c r="D59" s="189">
        <v>0</v>
      </c>
      <c r="E59" s="189"/>
      <c r="F59" s="189"/>
      <c r="G59" s="189">
        <v>0</v>
      </c>
      <c r="H59" s="215" t="s">
        <v>477</v>
      </c>
      <c r="I59" s="189"/>
      <c r="J59" s="189">
        <v>0</v>
      </c>
      <c r="K59" s="189"/>
      <c r="L59" s="215" t="s">
        <v>477</v>
      </c>
      <c r="M59" s="189"/>
      <c r="N59" s="189">
        <v>0</v>
      </c>
      <c r="O59" s="189"/>
      <c r="P59" s="215" t="s">
        <v>477</v>
      </c>
      <c r="Q59" s="189"/>
      <c r="R59" s="189">
        <v>0</v>
      </c>
      <c r="S59" s="189"/>
      <c r="T59" s="215" t="s">
        <v>477</v>
      </c>
      <c r="U59" s="189"/>
      <c r="V59" s="189">
        <v>0</v>
      </c>
      <c r="W59" s="189"/>
      <c r="X59" s="215" t="s">
        <v>477</v>
      </c>
      <c r="Y59" s="189"/>
      <c r="Z59" s="189">
        <v>0</v>
      </c>
      <c r="AA59" s="189"/>
      <c r="AB59" s="215">
        <v>0</v>
      </c>
      <c r="AC59" s="189">
        <v>0</v>
      </c>
    </row>
    <row r="60" spans="1:29" s="183" customFormat="1" x14ac:dyDescent="0.25">
      <c r="A60" s="190" t="s">
        <v>498</v>
      </c>
      <c r="B60" s="191" t="s">
        <v>492</v>
      </c>
      <c r="C60" s="189" t="s">
        <v>477</v>
      </c>
      <c r="D60" s="189">
        <v>0</v>
      </c>
      <c r="E60" s="189"/>
      <c r="F60" s="189"/>
      <c r="G60" s="189">
        <v>0</v>
      </c>
      <c r="H60" s="215" t="s">
        <v>477</v>
      </c>
      <c r="I60" s="189"/>
      <c r="J60" s="189">
        <v>0</v>
      </c>
      <c r="K60" s="189"/>
      <c r="L60" s="215" t="s">
        <v>477</v>
      </c>
      <c r="M60" s="189"/>
      <c r="N60" s="189">
        <v>0</v>
      </c>
      <c r="O60" s="189"/>
      <c r="P60" s="215" t="s">
        <v>477</v>
      </c>
      <c r="Q60" s="189"/>
      <c r="R60" s="189">
        <v>0</v>
      </c>
      <c r="S60" s="189"/>
      <c r="T60" s="215" t="s">
        <v>477</v>
      </c>
      <c r="U60" s="189"/>
      <c r="V60" s="189">
        <v>0</v>
      </c>
      <c r="W60" s="189"/>
      <c r="X60" s="215" t="s">
        <v>477</v>
      </c>
      <c r="Y60" s="189"/>
      <c r="Z60" s="189">
        <v>0</v>
      </c>
      <c r="AA60" s="189"/>
      <c r="AB60" s="215">
        <v>0</v>
      </c>
      <c r="AC60" s="189">
        <v>0</v>
      </c>
    </row>
    <row r="61" spans="1:29" s="183" customFormat="1" ht="35.25" customHeight="1" x14ac:dyDescent="0.25">
      <c r="A61" s="187" t="s">
        <v>59</v>
      </c>
      <c r="B61" s="188" t="s">
        <v>139</v>
      </c>
      <c r="C61" s="189"/>
      <c r="D61" s="189"/>
      <c r="E61" s="189"/>
      <c r="F61" s="189"/>
      <c r="G61" s="189"/>
      <c r="H61" s="215"/>
      <c r="I61" s="189"/>
      <c r="J61" s="189"/>
      <c r="K61" s="189"/>
      <c r="L61" s="215"/>
      <c r="M61" s="189"/>
      <c r="N61" s="189"/>
      <c r="O61" s="189"/>
      <c r="P61" s="215"/>
      <c r="Q61" s="189"/>
      <c r="R61" s="189"/>
      <c r="S61" s="189"/>
      <c r="T61" s="215"/>
      <c r="U61" s="189"/>
      <c r="V61" s="189"/>
      <c r="W61" s="189"/>
      <c r="X61" s="215"/>
      <c r="Y61" s="189"/>
      <c r="Z61" s="189"/>
      <c r="AA61" s="189"/>
      <c r="AB61" s="215"/>
      <c r="AC61" s="189"/>
    </row>
    <row r="62" spans="1:29" s="183" customFormat="1" x14ac:dyDescent="0.25">
      <c r="A62" s="190" t="s">
        <v>138</v>
      </c>
      <c r="B62" s="191" t="s">
        <v>137</v>
      </c>
      <c r="C62" s="189" t="s">
        <v>477</v>
      </c>
      <c r="D62" s="189">
        <v>47.444000000000003</v>
      </c>
      <c r="E62" s="189"/>
      <c r="F62" s="189"/>
      <c r="G62" s="189">
        <v>0</v>
      </c>
      <c r="H62" s="215" t="s">
        <v>477</v>
      </c>
      <c r="I62" s="189"/>
      <c r="J62" s="189">
        <v>47.444000000000003</v>
      </c>
      <c r="K62" s="189"/>
      <c r="L62" s="215" t="s">
        <v>477</v>
      </c>
      <c r="M62" s="189"/>
      <c r="N62" s="189">
        <v>0</v>
      </c>
      <c r="O62" s="189"/>
      <c r="P62" s="215" t="s">
        <v>477</v>
      </c>
      <c r="Q62" s="189"/>
      <c r="R62" s="189">
        <v>0</v>
      </c>
      <c r="S62" s="189"/>
      <c r="T62" s="215" t="s">
        <v>477</v>
      </c>
      <c r="U62" s="189"/>
      <c r="V62" s="189">
        <v>0</v>
      </c>
      <c r="W62" s="189"/>
      <c r="X62" s="215" t="s">
        <v>477</v>
      </c>
      <c r="Y62" s="189"/>
      <c r="Z62" s="189">
        <v>0</v>
      </c>
      <c r="AA62" s="189"/>
      <c r="AB62" s="215">
        <v>0</v>
      </c>
      <c r="AC62" s="189">
        <v>47.444000000000003</v>
      </c>
    </row>
    <row r="63" spans="1:29" s="183" customFormat="1" x14ac:dyDescent="0.25">
      <c r="A63" s="190" t="s">
        <v>136</v>
      </c>
      <c r="B63" s="191" t="s">
        <v>129</v>
      </c>
      <c r="C63" s="189"/>
      <c r="D63" s="189"/>
      <c r="E63" s="189"/>
      <c r="F63" s="189"/>
      <c r="G63" s="189">
        <v>0</v>
      </c>
      <c r="H63" s="215" t="s">
        <v>477</v>
      </c>
      <c r="I63" s="189"/>
      <c r="J63" s="189">
        <v>0</v>
      </c>
      <c r="K63" s="189"/>
      <c r="L63" s="215" t="s">
        <v>477</v>
      </c>
      <c r="M63" s="189"/>
      <c r="N63" s="189">
        <v>0</v>
      </c>
      <c r="O63" s="189"/>
      <c r="P63" s="215" t="s">
        <v>477</v>
      </c>
      <c r="Q63" s="189"/>
      <c r="R63" s="189">
        <v>0</v>
      </c>
      <c r="S63" s="189"/>
      <c r="T63" s="215" t="s">
        <v>477</v>
      </c>
      <c r="U63" s="189"/>
      <c r="V63" s="189">
        <v>0</v>
      </c>
      <c r="W63" s="189"/>
      <c r="X63" s="215" t="s">
        <v>477</v>
      </c>
      <c r="Y63" s="189"/>
      <c r="Z63" s="189">
        <v>0</v>
      </c>
      <c r="AA63" s="189"/>
      <c r="AB63" s="215">
        <v>0</v>
      </c>
      <c r="AC63" s="189">
        <v>0</v>
      </c>
    </row>
    <row r="64" spans="1:29" s="183" customFormat="1" x14ac:dyDescent="0.25">
      <c r="A64" s="190" t="s">
        <v>135</v>
      </c>
      <c r="B64" s="193" t="s">
        <v>128</v>
      </c>
      <c r="C64" s="189"/>
      <c r="D64" s="189"/>
      <c r="E64" s="189"/>
      <c r="F64" s="189"/>
      <c r="G64" s="189">
        <v>0</v>
      </c>
      <c r="H64" s="215" t="s">
        <v>477</v>
      </c>
      <c r="I64" s="189"/>
      <c r="J64" s="189">
        <v>20</v>
      </c>
      <c r="K64" s="189"/>
      <c r="L64" s="215" t="s">
        <v>477</v>
      </c>
      <c r="M64" s="189"/>
      <c r="N64" s="189">
        <v>0</v>
      </c>
      <c r="O64" s="189"/>
      <c r="P64" s="215" t="s">
        <v>477</v>
      </c>
      <c r="Q64" s="189"/>
      <c r="R64" s="189">
        <v>0</v>
      </c>
      <c r="S64" s="189"/>
      <c r="T64" s="215" t="s">
        <v>477</v>
      </c>
      <c r="U64" s="189"/>
      <c r="V64" s="189">
        <v>0</v>
      </c>
      <c r="W64" s="189"/>
      <c r="X64" s="215" t="s">
        <v>477</v>
      </c>
      <c r="Y64" s="189"/>
      <c r="Z64" s="189">
        <v>0</v>
      </c>
      <c r="AA64" s="189"/>
      <c r="AB64" s="215">
        <v>0</v>
      </c>
      <c r="AC64" s="189">
        <v>20</v>
      </c>
    </row>
    <row r="65" spans="1:29" s="183" customFormat="1" x14ac:dyDescent="0.25">
      <c r="A65" s="190" t="s">
        <v>134</v>
      </c>
      <c r="B65" s="193" t="s">
        <v>127</v>
      </c>
      <c r="C65" s="189"/>
      <c r="D65" s="189"/>
      <c r="E65" s="189"/>
      <c r="F65" s="189"/>
      <c r="G65" s="189">
        <v>0</v>
      </c>
      <c r="H65" s="215" t="s">
        <v>477</v>
      </c>
      <c r="I65" s="189"/>
      <c r="J65" s="189">
        <v>0</v>
      </c>
      <c r="K65" s="189"/>
      <c r="L65" s="215" t="s">
        <v>477</v>
      </c>
      <c r="M65" s="189"/>
      <c r="N65" s="189">
        <v>0</v>
      </c>
      <c r="O65" s="189"/>
      <c r="P65" s="215" t="s">
        <v>477</v>
      </c>
      <c r="Q65" s="189"/>
      <c r="R65" s="189">
        <v>0</v>
      </c>
      <c r="S65" s="189"/>
      <c r="T65" s="215" t="s">
        <v>477</v>
      </c>
      <c r="U65" s="189"/>
      <c r="V65" s="189">
        <v>0</v>
      </c>
      <c r="W65" s="189"/>
      <c r="X65" s="215" t="s">
        <v>477</v>
      </c>
      <c r="Y65" s="189"/>
      <c r="Z65" s="189">
        <v>0</v>
      </c>
      <c r="AA65" s="189"/>
      <c r="AB65" s="215">
        <v>0</v>
      </c>
      <c r="AC65" s="189">
        <v>0</v>
      </c>
    </row>
    <row r="66" spans="1:29" s="183" customFormat="1" x14ac:dyDescent="0.25">
      <c r="A66" s="190" t="s">
        <v>133</v>
      </c>
      <c r="B66" s="193" t="s">
        <v>130</v>
      </c>
      <c r="C66" s="189"/>
      <c r="D66" s="189"/>
      <c r="E66" s="189"/>
      <c r="F66" s="189"/>
      <c r="G66" s="189">
        <v>0</v>
      </c>
      <c r="H66" s="215" t="s">
        <v>477</v>
      </c>
      <c r="I66" s="189"/>
      <c r="J66" s="189">
        <v>0</v>
      </c>
      <c r="K66" s="189"/>
      <c r="L66" s="215" t="s">
        <v>477</v>
      </c>
      <c r="M66" s="189"/>
      <c r="N66" s="189">
        <v>0</v>
      </c>
      <c r="O66" s="189"/>
      <c r="P66" s="215" t="s">
        <v>477</v>
      </c>
      <c r="Q66" s="189"/>
      <c r="R66" s="189">
        <v>0</v>
      </c>
      <c r="S66" s="189"/>
      <c r="T66" s="215" t="s">
        <v>477</v>
      </c>
      <c r="U66" s="189"/>
      <c r="V66" s="189">
        <v>0</v>
      </c>
      <c r="W66" s="189"/>
      <c r="X66" s="215" t="s">
        <v>477</v>
      </c>
      <c r="Y66" s="189"/>
      <c r="Z66" s="189">
        <v>0</v>
      </c>
      <c r="AA66" s="189"/>
      <c r="AB66" s="215">
        <v>0</v>
      </c>
      <c r="AC66" s="189">
        <v>0</v>
      </c>
    </row>
    <row r="67" spans="1:29" s="183" customFormat="1" x14ac:dyDescent="0.25">
      <c r="A67" s="190" t="s">
        <v>132</v>
      </c>
      <c r="B67" s="193" t="s">
        <v>499</v>
      </c>
      <c r="C67" s="189"/>
      <c r="D67" s="189"/>
      <c r="E67" s="189"/>
      <c r="F67" s="189"/>
      <c r="G67" s="189">
        <v>0</v>
      </c>
      <c r="H67" s="215" t="s">
        <v>477</v>
      </c>
      <c r="I67" s="189"/>
      <c r="J67" s="189">
        <v>0</v>
      </c>
      <c r="K67" s="189"/>
      <c r="L67" s="215" t="s">
        <v>477</v>
      </c>
      <c r="M67" s="189"/>
      <c r="N67" s="189">
        <v>0</v>
      </c>
      <c r="O67" s="189"/>
      <c r="P67" s="215" t="s">
        <v>477</v>
      </c>
      <c r="Q67" s="189"/>
      <c r="R67" s="189">
        <v>0</v>
      </c>
      <c r="S67" s="189"/>
      <c r="T67" s="215" t="s">
        <v>477</v>
      </c>
      <c r="U67" s="189"/>
      <c r="V67" s="189">
        <v>0</v>
      </c>
      <c r="W67" s="189"/>
      <c r="X67" s="215" t="s">
        <v>477</v>
      </c>
      <c r="Y67" s="189"/>
      <c r="Z67" s="189">
        <v>0</v>
      </c>
      <c r="AA67" s="189"/>
      <c r="AB67" s="215">
        <v>0</v>
      </c>
      <c r="AC67" s="189">
        <v>0</v>
      </c>
    </row>
    <row r="68" spans="1:29" s="183" customFormat="1" x14ac:dyDescent="0.25">
      <c r="A68" s="190" t="s">
        <v>500</v>
      </c>
      <c r="B68" s="193" t="s">
        <v>501</v>
      </c>
      <c r="C68" s="189"/>
      <c r="D68" s="189"/>
      <c r="E68" s="189"/>
      <c r="F68" s="189"/>
      <c r="G68" s="189">
        <v>0</v>
      </c>
      <c r="H68" s="215" t="s">
        <v>477</v>
      </c>
      <c r="I68" s="189"/>
      <c r="J68" s="189">
        <v>0.91830000000000001</v>
      </c>
      <c r="K68" s="189"/>
      <c r="L68" s="215" t="s">
        <v>477</v>
      </c>
      <c r="M68" s="189"/>
      <c r="N68" s="189">
        <v>0</v>
      </c>
      <c r="O68" s="189"/>
      <c r="P68" s="215" t="s">
        <v>477</v>
      </c>
      <c r="Q68" s="189"/>
      <c r="R68" s="189">
        <v>0</v>
      </c>
      <c r="S68" s="189"/>
      <c r="T68" s="215" t="s">
        <v>477</v>
      </c>
      <c r="U68" s="189"/>
      <c r="V68" s="189">
        <v>0</v>
      </c>
      <c r="W68" s="189"/>
      <c r="X68" s="215" t="s">
        <v>477</v>
      </c>
      <c r="Y68" s="189"/>
      <c r="Z68" s="189">
        <v>0</v>
      </c>
      <c r="AA68" s="189"/>
      <c r="AB68" s="215">
        <v>0</v>
      </c>
      <c r="AC68" s="189">
        <v>0.91830000000000001</v>
      </c>
    </row>
    <row r="69" spans="1:29" s="183" customFormat="1" x14ac:dyDescent="0.25">
      <c r="A69" s="190" t="s">
        <v>502</v>
      </c>
      <c r="B69" s="193" t="s">
        <v>503</v>
      </c>
      <c r="C69" s="189"/>
      <c r="D69" s="189"/>
      <c r="E69" s="189"/>
      <c r="F69" s="189"/>
      <c r="G69" s="189">
        <v>0</v>
      </c>
      <c r="H69" s="215" t="s">
        <v>477</v>
      </c>
      <c r="I69" s="189"/>
      <c r="J69" s="189">
        <v>0</v>
      </c>
      <c r="K69" s="189"/>
      <c r="L69" s="215" t="s">
        <v>477</v>
      </c>
      <c r="M69" s="189"/>
      <c r="N69" s="189">
        <v>0</v>
      </c>
      <c r="O69" s="189"/>
      <c r="P69" s="215" t="s">
        <v>477</v>
      </c>
      <c r="Q69" s="189"/>
      <c r="R69" s="189">
        <v>0</v>
      </c>
      <c r="S69" s="189"/>
      <c r="T69" s="215" t="s">
        <v>477</v>
      </c>
      <c r="U69" s="189"/>
      <c r="V69" s="189">
        <v>0</v>
      </c>
      <c r="W69" s="189"/>
      <c r="X69" s="215" t="s">
        <v>477</v>
      </c>
      <c r="Y69" s="189"/>
      <c r="Z69" s="189">
        <v>0</v>
      </c>
      <c r="AA69" s="189"/>
      <c r="AB69" s="215">
        <v>0</v>
      </c>
      <c r="AC69" s="189">
        <v>0</v>
      </c>
    </row>
    <row r="70" spans="1:29" s="183" customFormat="1" x14ac:dyDescent="0.25">
      <c r="A70" s="190" t="s">
        <v>504</v>
      </c>
      <c r="B70" s="193" t="s">
        <v>505</v>
      </c>
      <c r="C70" s="189"/>
      <c r="D70" s="189"/>
      <c r="E70" s="189"/>
      <c r="F70" s="189"/>
      <c r="G70" s="189">
        <v>0</v>
      </c>
      <c r="H70" s="215" t="s">
        <v>477</v>
      </c>
      <c r="I70" s="189"/>
      <c r="J70" s="189">
        <v>0</v>
      </c>
      <c r="K70" s="189"/>
      <c r="L70" s="215" t="s">
        <v>477</v>
      </c>
      <c r="M70" s="189"/>
      <c r="N70" s="189">
        <v>0</v>
      </c>
      <c r="O70" s="189"/>
      <c r="P70" s="215" t="s">
        <v>477</v>
      </c>
      <c r="Q70" s="189"/>
      <c r="R70" s="189">
        <v>0</v>
      </c>
      <c r="S70" s="189"/>
      <c r="T70" s="215" t="s">
        <v>477</v>
      </c>
      <c r="U70" s="189"/>
      <c r="V70" s="189">
        <v>0</v>
      </c>
      <c r="W70" s="189"/>
      <c r="X70" s="215" t="s">
        <v>477</v>
      </c>
      <c r="Y70" s="189"/>
      <c r="Z70" s="189">
        <v>0</v>
      </c>
      <c r="AA70" s="189"/>
      <c r="AB70" s="215">
        <v>0</v>
      </c>
      <c r="AC70" s="189">
        <v>0</v>
      </c>
    </row>
    <row r="71" spans="1:29" s="183" customFormat="1" x14ac:dyDescent="0.25">
      <c r="A71" s="190" t="s">
        <v>506</v>
      </c>
      <c r="B71" s="193" t="s">
        <v>507</v>
      </c>
      <c r="C71" s="189"/>
      <c r="D71" s="189"/>
      <c r="E71" s="189"/>
      <c r="F71" s="189"/>
      <c r="G71" s="189">
        <v>0</v>
      </c>
      <c r="H71" s="215" t="s">
        <v>477</v>
      </c>
      <c r="I71" s="189"/>
      <c r="J71" s="189">
        <v>0</v>
      </c>
      <c r="K71" s="189"/>
      <c r="L71" s="215" t="s">
        <v>477</v>
      </c>
      <c r="M71" s="189"/>
      <c r="N71" s="189">
        <v>0</v>
      </c>
      <c r="O71" s="189"/>
      <c r="P71" s="215" t="s">
        <v>477</v>
      </c>
      <c r="Q71" s="189"/>
      <c r="R71" s="189">
        <v>0</v>
      </c>
      <c r="S71" s="189"/>
      <c r="T71" s="215" t="s">
        <v>477</v>
      </c>
      <c r="U71" s="189"/>
      <c r="V71" s="189">
        <v>0</v>
      </c>
      <c r="W71" s="189"/>
      <c r="X71" s="215" t="s">
        <v>477</v>
      </c>
      <c r="Y71" s="189"/>
      <c r="Z71" s="189">
        <v>0</v>
      </c>
      <c r="AA71" s="189"/>
      <c r="AB71" s="215">
        <v>0</v>
      </c>
      <c r="AC71" s="189">
        <v>0</v>
      </c>
    </row>
    <row r="72" spans="1:29" s="183" customFormat="1" x14ac:dyDescent="0.25">
      <c r="A72" s="190" t="s">
        <v>508</v>
      </c>
      <c r="B72" s="193" t="s">
        <v>509</v>
      </c>
      <c r="C72" s="189"/>
      <c r="D72" s="189"/>
      <c r="E72" s="189"/>
      <c r="F72" s="189"/>
      <c r="G72" s="189">
        <v>0</v>
      </c>
      <c r="H72" s="215" t="s">
        <v>477</v>
      </c>
      <c r="I72" s="189"/>
      <c r="J72" s="189">
        <v>0</v>
      </c>
      <c r="K72" s="189"/>
      <c r="L72" s="215" t="s">
        <v>477</v>
      </c>
      <c r="M72" s="189"/>
      <c r="N72" s="189">
        <v>0</v>
      </c>
      <c r="O72" s="189"/>
      <c r="P72" s="215" t="s">
        <v>477</v>
      </c>
      <c r="Q72" s="189"/>
      <c r="R72" s="189">
        <v>0</v>
      </c>
      <c r="S72" s="189"/>
      <c r="T72" s="215" t="s">
        <v>477</v>
      </c>
      <c r="U72" s="189"/>
      <c r="V72" s="189">
        <v>0</v>
      </c>
      <c r="W72" s="189"/>
      <c r="X72" s="215" t="s">
        <v>477</v>
      </c>
      <c r="Y72" s="189"/>
      <c r="Z72" s="189">
        <v>0</v>
      </c>
      <c r="AA72" s="189"/>
      <c r="AB72" s="215">
        <v>0</v>
      </c>
      <c r="AC72" s="189">
        <v>0</v>
      </c>
    </row>
    <row r="73" spans="1:29" s="183" customFormat="1" x14ac:dyDescent="0.25">
      <c r="A73" s="190" t="s">
        <v>510</v>
      </c>
      <c r="B73" s="193" t="s">
        <v>511</v>
      </c>
      <c r="C73" s="189"/>
      <c r="D73" s="189"/>
      <c r="E73" s="189"/>
      <c r="F73" s="189"/>
      <c r="G73" s="189">
        <v>0</v>
      </c>
      <c r="H73" s="215" t="s">
        <v>477</v>
      </c>
      <c r="I73" s="189"/>
      <c r="J73" s="189">
        <v>0</v>
      </c>
      <c r="K73" s="189"/>
      <c r="L73" s="215" t="s">
        <v>477</v>
      </c>
      <c r="M73" s="189"/>
      <c r="N73" s="189">
        <v>0</v>
      </c>
      <c r="O73" s="189"/>
      <c r="P73" s="215" t="s">
        <v>477</v>
      </c>
      <c r="Q73" s="189"/>
      <c r="R73" s="189">
        <v>0</v>
      </c>
      <c r="S73" s="189"/>
      <c r="T73" s="215" t="s">
        <v>477</v>
      </c>
      <c r="U73" s="189"/>
      <c r="V73" s="189">
        <v>0</v>
      </c>
      <c r="W73" s="189"/>
      <c r="X73" s="215" t="s">
        <v>477</v>
      </c>
      <c r="Y73" s="189"/>
      <c r="Z73" s="189">
        <v>0</v>
      </c>
      <c r="AA73" s="189"/>
      <c r="AB73" s="215">
        <v>0</v>
      </c>
      <c r="AC73" s="189">
        <v>0</v>
      </c>
    </row>
    <row r="74" spans="1:29" s="183" customFormat="1" ht="36.75" customHeight="1" x14ac:dyDescent="0.25">
      <c r="A74" s="187" t="s">
        <v>58</v>
      </c>
      <c r="B74" s="194" t="s">
        <v>226</v>
      </c>
      <c r="C74" s="189"/>
      <c r="D74" s="189"/>
      <c r="E74" s="189"/>
      <c r="F74" s="189"/>
      <c r="G74" s="189">
        <v>0</v>
      </c>
      <c r="H74" s="215" t="s">
        <v>477</v>
      </c>
      <c r="I74" s="189"/>
      <c r="J74" s="189">
        <v>0</v>
      </c>
      <c r="K74" s="189"/>
      <c r="L74" s="215" t="s">
        <v>477</v>
      </c>
      <c r="M74" s="189"/>
      <c r="N74" s="189">
        <v>0</v>
      </c>
      <c r="O74" s="189"/>
      <c r="P74" s="215" t="s">
        <v>477</v>
      </c>
      <c r="Q74" s="189"/>
      <c r="R74" s="189">
        <v>0</v>
      </c>
      <c r="S74" s="189"/>
      <c r="T74" s="215" t="s">
        <v>477</v>
      </c>
      <c r="U74" s="189"/>
      <c r="V74" s="189">
        <v>0</v>
      </c>
      <c r="W74" s="189"/>
      <c r="X74" s="215" t="s">
        <v>477</v>
      </c>
      <c r="Y74" s="189"/>
      <c r="Z74" s="189">
        <v>0</v>
      </c>
      <c r="AA74" s="189"/>
      <c r="AB74" s="215">
        <v>0</v>
      </c>
      <c r="AC74" s="189">
        <v>0</v>
      </c>
    </row>
    <row r="75" spans="1:29" s="183" customFormat="1" x14ac:dyDescent="0.25">
      <c r="A75" s="187" t="s">
        <v>56</v>
      </c>
      <c r="B75" s="188" t="s">
        <v>131</v>
      </c>
      <c r="C75" s="189"/>
      <c r="D75" s="189"/>
      <c r="E75" s="189"/>
      <c r="F75" s="189"/>
      <c r="G75" s="189"/>
      <c r="H75" s="215"/>
      <c r="I75" s="189"/>
      <c r="J75" s="189"/>
      <c r="K75" s="189"/>
      <c r="L75" s="215"/>
      <c r="M75" s="189"/>
      <c r="N75" s="189"/>
      <c r="O75" s="189"/>
      <c r="P75" s="215"/>
      <c r="Q75" s="189"/>
      <c r="R75" s="189"/>
      <c r="S75" s="189"/>
      <c r="T75" s="215"/>
      <c r="U75" s="189"/>
      <c r="V75" s="189"/>
      <c r="W75" s="189"/>
      <c r="X75" s="215"/>
      <c r="Y75" s="189"/>
      <c r="Z75" s="189"/>
      <c r="AA75" s="189"/>
      <c r="AB75" s="215"/>
      <c r="AC75" s="189"/>
    </row>
    <row r="76" spans="1:29" s="183" customFormat="1" ht="31.5" x14ac:dyDescent="0.25">
      <c r="A76" s="190" t="s">
        <v>221</v>
      </c>
      <c r="B76" s="193" t="s">
        <v>478</v>
      </c>
      <c r="C76" s="189"/>
      <c r="D76" s="189"/>
      <c r="E76" s="189"/>
      <c r="F76" s="189"/>
      <c r="G76" s="189">
        <v>0</v>
      </c>
      <c r="H76" s="215" t="s">
        <v>477</v>
      </c>
      <c r="I76" s="189"/>
      <c r="J76" s="189">
        <v>0</v>
      </c>
      <c r="K76" s="189"/>
      <c r="L76" s="215" t="s">
        <v>477</v>
      </c>
      <c r="M76" s="189"/>
      <c r="N76" s="189">
        <v>0</v>
      </c>
      <c r="O76" s="189"/>
      <c r="P76" s="215" t="s">
        <v>477</v>
      </c>
      <c r="Q76" s="189"/>
      <c r="R76" s="189">
        <v>0</v>
      </c>
      <c r="S76" s="189"/>
      <c r="T76" s="215" t="s">
        <v>477</v>
      </c>
      <c r="U76" s="189"/>
      <c r="V76" s="189">
        <v>0</v>
      </c>
      <c r="W76" s="189"/>
      <c r="X76" s="215" t="s">
        <v>477</v>
      </c>
      <c r="Y76" s="189"/>
      <c r="Z76" s="189">
        <v>0</v>
      </c>
      <c r="AA76" s="189"/>
      <c r="AB76" s="215">
        <v>0</v>
      </c>
      <c r="AC76" s="189">
        <v>0</v>
      </c>
    </row>
    <row r="77" spans="1:29" s="183" customFormat="1" x14ac:dyDescent="0.25">
      <c r="A77" s="190" t="s">
        <v>222</v>
      </c>
      <c r="B77" s="193" t="s">
        <v>147</v>
      </c>
      <c r="C77" s="189"/>
      <c r="D77" s="189"/>
      <c r="E77" s="189"/>
      <c r="F77" s="189"/>
      <c r="G77" s="189">
        <v>0</v>
      </c>
      <c r="H77" s="215" t="s">
        <v>477</v>
      </c>
      <c r="I77" s="189"/>
      <c r="J77" s="189">
        <v>0</v>
      </c>
      <c r="K77" s="189"/>
      <c r="L77" s="215" t="s">
        <v>477</v>
      </c>
      <c r="M77" s="189"/>
      <c r="N77" s="189">
        <v>0</v>
      </c>
      <c r="O77" s="189"/>
      <c r="P77" s="215" t="s">
        <v>477</v>
      </c>
      <c r="Q77" s="189"/>
      <c r="R77" s="189">
        <v>0</v>
      </c>
      <c r="S77" s="189"/>
      <c r="T77" s="215" t="s">
        <v>477</v>
      </c>
      <c r="U77" s="189"/>
      <c r="V77" s="189">
        <v>0</v>
      </c>
      <c r="W77" s="189"/>
      <c r="X77" s="215" t="s">
        <v>477</v>
      </c>
      <c r="Y77" s="189"/>
      <c r="Z77" s="189">
        <v>0</v>
      </c>
      <c r="AA77" s="189"/>
      <c r="AB77" s="215">
        <v>0</v>
      </c>
      <c r="AC77" s="189">
        <v>0</v>
      </c>
    </row>
    <row r="78" spans="1:29" s="183" customFormat="1" x14ac:dyDescent="0.25">
      <c r="A78" s="190" t="s">
        <v>223</v>
      </c>
      <c r="B78" s="191" t="s">
        <v>512</v>
      </c>
      <c r="C78" s="189"/>
      <c r="D78" s="189"/>
      <c r="E78" s="189"/>
      <c r="F78" s="189"/>
      <c r="G78" s="189">
        <v>0</v>
      </c>
      <c r="H78" s="215" t="s">
        <v>477</v>
      </c>
      <c r="I78" s="189"/>
      <c r="J78" s="189">
        <v>0</v>
      </c>
      <c r="K78" s="189"/>
      <c r="L78" s="215" t="s">
        <v>477</v>
      </c>
      <c r="M78" s="189"/>
      <c r="N78" s="189">
        <v>0</v>
      </c>
      <c r="O78" s="189"/>
      <c r="P78" s="215" t="s">
        <v>477</v>
      </c>
      <c r="Q78" s="189"/>
      <c r="R78" s="189">
        <v>0</v>
      </c>
      <c r="S78" s="189"/>
      <c r="T78" s="215" t="s">
        <v>477</v>
      </c>
      <c r="U78" s="189"/>
      <c r="V78" s="189">
        <v>0</v>
      </c>
      <c r="W78" s="189"/>
      <c r="X78" s="215" t="s">
        <v>477</v>
      </c>
      <c r="Y78" s="189"/>
      <c r="Z78" s="189">
        <v>0</v>
      </c>
      <c r="AA78" s="189"/>
      <c r="AB78" s="215">
        <v>0</v>
      </c>
      <c r="AC78" s="189">
        <v>0</v>
      </c>
    </row>
    <row r="79" spans="1:29" s="183" customFormat="1" x14ac:dyDescent="0.25">
      <c r="A79" s="190" t="s">
        <v>224</v>
      </c>
      <c r="B79" s="191" t="s">
        <v>481</v>
      </c>
      <c r="C79" s="189"/>
      <c r="D79" s="189"/>
      <c r="E79" s="189"/>
      <c r="F79" s="189"/>
      <c r="G79" s="189">
        <v>0</v>
      </c>
      <c r="H79" s="215" t="s">
        <v>477</v>
      </c>
      <c r="I79" s="195"/>
      <c r="J79" s="189">
        <v>0</v>
      </c>
      <c r="K79" s="196"/>
      <c r="L79" s="215" t="s">
        <v>477</v>
      </c>
      <c r="M79" s="196"/>
      <c r="N79" s="189">
        <v>0</v>
      </c>
      <c r="O79" s="196"/>
      <c r="P79" s="215" t="s">
        <v>477</v>
      </c>
      <c r="Q79" s="196"/>
      <c r="R79" s="189">
        <v>0</v>
      </c>
      <c r="S79" s="196"/>
      <c r="T79" s="215" t="s">
        <v>477</v>
      </c>
      <c r="U79" s="196"/>
      <c r="V79" s="189">
        <v>0</v>
      </c>
      <c r="W79" s="196"/>
      <c r="X79" s="215" t="s">
        <v>477</v>
      </c>
      <c r="Y79" s="196"/>
      <c r="Z79" s="189">
        <v>0</v>
      </c>
      <c r="AA79" s="196"/>
      <c r="AB79" s="215">
        <v>0</v>
      </c>
      <c r="AC79" s="189">
        <v>0</v>
      </c>
    </row>
    <row r="80" spans="1:29" s="183" customFormat="1" x14ac:dyDescent="0.25">
      <c r="A80" s="190" t="s">
        <v>225</v>
      </c>
      <c r="B80" s="191" t="s">
        <v>482</v>
      </c>
      <c r="C80" s="189"/>
      <c r="D80" s="189"/>
      <c r="E80" s="189"/>
      <c r="F80" s="189"/>
      <c r="G80" s="189">
        <v>0</v>
      </c>
      <c r="H80" s="215" t="s">
        <v>477</v>
      </c>
      <c r="I80" s="195"/>
      <c r="J80" s="189">
        <v>0</v>
      </c>
      <c r="K80" s="196"/>
      <c r="L80" s="215" t="s">
        <v>477</v>
      </c>
      <c r="M80" s="196"/>
      <c r="N80" s="189">
        <v>0</v>
      </c>
      <c r="O80" s="196"/>
      <c r="P80" s="215" t="s">
        <v>477</v>
      </c>
      <c r="Q80" s="196"/>
      <c r="R80" s="189">
        <v>0</v>
      </c>
      <c r="S80" s="196"/>
      <c r="T80" s="215" t="s">
        <v>477</v>
      </c>
      <c r="U80" s="196"/>
      <c r="V80" s="189">
        <v>0</v>
      </c>
      <c r="W80" s="196"/>
      <c r="X80" s="215" t="s">
        <v>477</v>
      </c>
      <c r="Y80" s="196"/>
      <c r="Z80" s="189">
        <v>0</v>
      </c>
      <c r="AA80" s="196"/>
      <c r="AB80" s="215">
        <v>0</v>
      </c>
      <c r="AC80" s="189">
        <v>0</v>
      </c>
    </row>
    <row r="81" spans="1:29" s="183" customFormat="1" x14ac:dyDescent="0.25">
      <c r="A81" s="190" t="s">
        <v>513</v>
      </c>
      <c r="B81" s="191" t="s">
        <v>483</v>
      </c>
      <c r="C81" s="189"/>
      <c r="D81" s="189"/>
      <c r="E81" s="189"/>
      <c r="F81" s="189"/>
      <c r="G81" s="189">
        <v>0</v>
      </c>
      <c r="H81" s="215" t="s">
        <v>477</v>
      </c>
      <c r="I81" s="195"/>
      <c r="J81" s="189">
        <v>0</v>
      </c>
      <c r="K81" s="196"/>
      <c r="L81" s="215" t="s">
        <v>477</v>
      </c>
      <c r="M81" s="196"/>
      <c r="N81" s="189">
        <v>0</v>
      </c>
      <c r="O81" s="196"/>
      <c r="P81" s="215" t="s">
        <v>477</v>
      </c>
      <c r="Q81" s="196"/>
      <c r="R81" s="189">
        <v>0</v>
      </c>
      <c r="S81" s="196"/>
      <c r="T81" s="215" t="s">
        <v>477</v>
      </c>
      <c r="U81" s="196"/>
      <c r="V81" s="189">
        <v>0</v>
      </c>
      <c r="W81" s="196"/>
      <c r="X81" s="215" t="s">
        <v>477</v>
      </c>
      <c r="Y81" s="196"/>
      <c r="Z81" s="189">
        <v>0</v>
      </c>
      <c r="AA81" s="196"/>
      <c r="AB81" s="215">
        <v>0</v>
      </c>
      <c r="AC81" s="189">
        <v>0</v>
      </c>
    </row>
    <row r="82" spans="1:29" s="183" customFormat="1" x14ac:dyDescent="0.25">
      <c r="A82" s="190" t="s">
        <v>514</v>
      </c>
      <c r="B82" s="191" t="s">
        <v>484</v>
      </c>
      <c r="C82" s="189"/>
      <c r="D82" s="189"/>
      <c r="E82" s="189"/>
      <c r="F82" s="189"/>
      <c r="G82" s="189">
        <v>0</v>
      </c>
      <c r="H82" s="215" t="s">
        <v>477</v>
      </c>
      <c r="I82" s="195"/>
      <c r="J82" s="189">
        <v>0</v>
      </c>
      <c r="K82" s="196"/>
      <c r="L82" s="215" t="s">
        <v>477</v>
      </c>
      <c r="M82" s="196"/>
      <c r="N82" s="189">
        <v>0</v>
      </c>
      <c r="O82" s="196"/>
      <c r="P82" s="215" t="s">
        <v>477</v>
      </c>
      <c r="Q82" s="196"/>
      <c r="R82" s="189">
        <v>0</v>
      </c>
      <c r="S82" s="196"/>
      <c r="T82" s="215" t="s">
        <v>477</v>
      </c>
      <c r="U82" s="196"/>
      <c r="V82" s="189">
        <v>0</v>
      </c>
      <c r="W82" s="196"/>
      <c r="X82" s="215" t="s">
        <v>477</v>
      </c>
      <c r="Y82" s="196"/>
      <c r="Z82" s="189">
        <v>0</v>
      </c>
      <c r="AA82" s="196"/>
      <c r="AB82" s="215">
        <v>0</v>
      </c>
      <c r="AC82" s="189">
        <v>0</v>
      </c>
    </row>
    <row r="83" spans="1:29" s="183" customFormat="1" x14ac:dyDescent="0.25">
      <c r="A83" s="190" t="s">
        <v>515</v>
      </c>
      <c r="B83" s="191" t="s">
        <v>486</v>
      </c>
      <c r="C83" s="189"/>
      <c r="D83" s="189"/>
      <c r="E83" s="189"/>
      <c r="F83" s="189"/>
      <c r="G83" s="189">
        <v>0</v>
      </c>
      <c r="H83" s="215" t="s">
        <v>477</v>
      </c>
      <c r="I83" s="195"/>
      <c r="J83" s="189">
        <v>0</v>
      </c>
      <c r="K83" s="196"/>
      <c r="L83" s="215" t="s">
        <v>477</v>
      </c>
      <c r="M83" s="196"/>
      <c r="N83" s="189">
        <v>0</v>
      </c>
      <c r="O83" s="196"/>
      <c r="P83" s="215" t="s">
        <v>477</v>
      </c>
      <c r="Q83" s="196"/>
      <c r="R83" s="189">
        <v>0</v>
      </c>
      <c r="S83" s="196"/>
      <c r="T83" s="215" t="s">
        <v>477</v>
      </c>
      <c r="U83" s="196"/>
      <c r="V83" s="189">
        <v>0</v>
      </c>
      <c r="W83" s="196"/>
      <c r="X83" s="215" t="s">
        <v>477</v>
      </c>
      <c r="Y83" s="196"/>
      <c r="Z83" s="189">
        <v>0</v>
      </c>
      <c r="AA83" s="196"/>
      <c r="AB83" s="215">
        <v>0</v>
      </c>
      <c r="AC83" s="189">
        <v>0</v>
      </c>
    </row>
    <row r="84" spans="1:29" s="183" customFormat="1" x14ac:dyDescent="0.25">
      <c r="A84" s="190" t="s">
        <v>516</v>
      </c>
      <c r="B84" s="191" t="s">
        <v>488</v>
      </c>
      <c r="C84" s="189"/>
      <c r="D84" s="189"/>
      <c r="E84" s="189"/>
      <c r="F84" s="189"/>
      <c r="G84" s="189">
        <v>0</v>
      </c>
      <c r="H84" s="215" t="s">
        <v>477</v>
      </c>
      <c r="I84" s="195"/>
      <c r="J84" s="189">
        <v>0</v>
      </c>
      <c r="K84" s="196"/>
      <c r="L84" s="215" t="s">
        <v>477</v>
      </c>
      <c r="M84" s="196"/>
      <c r="N84" s="189">
        <v>0</v>
      </c>
      <c r="O84" s="196"/>
      <c r="P84" s="215" t="s">
        <v>477</v>
      </c>
      <c r="Q84" s="196"/>
      <c r="R84" s="189">
        <v>0</v>
      </c>
      <c r="S84" s="196"/>
      <c r="T84" s="215" t="s">
        <v>477</v>
      </c>
      <c r="U84" s="196"/>
      <c r="V84" s="189">
        <v>0</v>
      </c>
      <c r="W84" s="196"/>
      <c r="X84" s="215" t="s">
        <v>477</v>
      </c>
      <c r="Y84" s="196"/>
      <c r="Z84" s="189">
        <v>0</v>
      </c>
      <c r="AA84" s="196"/>
      <c r="AB84" s="215">
        <v>0</v>
      </c>
      <c r="AC84" s="189">
        <v>0</v>
      </c>
    </row>
    <row r="85" spans="1:29" s="183" customFormat="1" x14ac:dyDescent="0.25">
      <c r="A85" s="190" t="s">
        <v>517</v>
      </c>
      <c r="B85" s="191" t="s">
        <v>490</v>
      </c>
      <c r="C85" s="189"/>
      <c r="D85" s="189"/>
      <c r="E85" s="189"/>
      <c r="F85" s="189"/>
      <c r="G85" s="189">
        <v>0</v>
      </c>
      <c r="H85" s="215" t="s">
        <v>477</v>
      </c>
      <c r="I85" s="195"/>
      <c r="J85" s="189">
        <v>0</v>
      </c>
      <c r="K85" s="196"/>
      <c r="L85" s="215" t="s">
        <v>477</v>
      </c>
      <c r="M85" s="196"/>
      <c r="N85" s="189">
        <v>0</v>
      </c>
      <c r="O85" s="196"/>
      <c r="P85" s="215" t="s">
        <v>477</v>
      </c>
      <c r="Q85" s="196"/>
      <c r="R85" s="189">
        <v>0</v>
      </c>
      <c r="S85" s="196"/>
      <c r="T85" s="215" t="s">
        <v>477</v>
      </c>
      <c r="U85" s="196"/>
      <c r="V85" s="189">
        <v>0</v>
      </c>
      <c r="W85" s="196"/>
      <c r="X85" s="215" t="s">
        <v>477</v>
      </c>
      <c r="Y85" s="196"/>
      <c r="Z85" s="189">
        <v>0</v>
      </c>
      <c r="AA85" s="196"/>
      <c r="AB85" s="215">
        <v>0</v>
      </c>
      <c r="AC85" s="189">
        <v>0</v>
      </c>
    </row>
    <row r="86" spans="1:29" s="183" customFormat="1" x14ac:dyDescent="0.25">
      <c r="A86" s="190" t="s">
        <v>518</v>
      </c>
      <c r="B86" s="191" t="s">
        <v>492</v>
      </c>
      <c r="C86" s="189"/>
      <c r="D86" s="189"/>
      <c r="E86" s="189"/>
      <c r="F86" s="189"/>
      <c r="G86" s="189">
        <v>0</v>
      </c>
      <c r="H86" s="215" t="s">
        <v>477</v>
      </c>
      <c r="I86" s="195"/>
      <c r="J86" s="189">
        <v>0</v>
      </c>
      <c r="K86" s="196"/>
      <c r="L86" s="215" t="s">
        <v>477</v>
      </c>
      <c r="M86" s="196"/>
      <c r="N86" s="189">
        <v>0</v>
      </c>
      <c r="O86" s="196"/>
      <c r="P86" s="215" t="s">
        <v>477</v>
      </c>
      <c r="Q86" s="196"/>
      <c r="R86" s="189">
        <v>0</v>
      </c>
      <c r="S86" s="196"/>
      <c r="T86" s="215" t="s">
        <v>477</v>
      </c>
      <c r="U86" s="196"/>
      <c r="V86" s="189">
        <v>0</v>
      </c>
      <c r="W86" s="196"/>
      <c r="X86" s="215" t="s">
        <v>477</v>
      </c>
      <c r="Y86" s="196"/>
      <c r="Z86" s="189">
        <v>0</v>
      </c>
      <c r="AA86" s="196"/>
      <c r="AB86" s="215">
        <v>0</v>
      </c>
      <c r="AC86" s="18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11" t="str">
        <f>'6.2. Паспорт фин осв ввод'!A4:U4</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18" t="str">
        <f>'6.2. Паспорт фин осв ввод'!A8:U8</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18" t="str">
        <f>'6.2. Паспорт фин осв ввод'!A11:U11</f>
        <v>N_PO1800.0012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x14ac:dyDescent="0.25">
      <c r="A15" s="318" t="str">
        <f>'6.2. Паспорт фин осв ввод'!A14:U14</f>
        <v>Приобретение ПС 110/10 кВ Кирпичная (мощностью 2х10МВА) с земельным участком, площадью 9183 кв.м.</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6"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6" customFormat="1" x14ac:dyDescent="0.25">
      <c r="A21" s="390" t="s">
        <v>434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445</v>
      </c>
      <c r="F22" s="398"/>
      <c r="G22" s="398"/>
      <c r="H22" s="398"/>
      <c r="I22" s="398"/>
      <c r="J22" s="398"/>
      <c r="K22" s="398"/>
      <c r="L22" s="399"/>
      <c r="M22" s="391" t="s">
        <v>49</v>
      </c>
      <c r="N22" s="391" t="s">
        <v>48</v>
      </c>
      <c r="O22" s="391" t="s">
        <v>47</v>
      </c>
      <c r="P22" s="400" t="s">
        <v>234</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130</v>
      </c>
      <c r="G23" s="408" t="s">
        <v>129</v>
      </c>
      <c r="H23" s="408" t="s">
        <v>128</v>
      </c>
      <c r="I23" s="412" t="s">
        <v>354</v>
      </c>
      <c r="J23" s="412" t="s">
        <v>355</v>
      </c>
      <c r="K23" s="412" t="s">
        <v>356</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43" t="s">
        <v>13</v>
      </c>
      <c r="AG24" s="143" t="s">
        <v>12</v>
      </c>
      <c r="AH24" s="144" t="s">
        <v>2</v>
      </c>
      <c r="AI24" s="144"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69</v>
      </c>
    </row>
    <row r="2" spans="1:8" ht="18.75" x14ac:dyDescent="0.3">
      <c r="B2" s="15" t="s">
        <v>10</v>
      </c>
    </row>
    <row r="3" spans="1:8" ht="18.75" x14ac:dyDescent="0.3">
      <c r="B3" s="15" t="s">
        <v>452</v>
      </c>
    </row>
    <row r="4" spans="1:8" x14ac:dyDescent="0.25">
      <c r="B4" s="47"/>
    </row>
    <row r="5" spans="1:8" ht="18.75" x14ac:dyDescent="0.3">
      <c r="A5" s="415" t="str">
        <f>'7. Паспорт отчет о закупке'!A5:AV5</f>
        <v>Год раскрытия информации: 2023 год</v>
      </c>
      <c r="B5" s="415"/>
      <c r="C5" s="73"/>
      <c r="D5" s="73"/>
      <c r="E5" s="73"/>
      <c r="F5" s="73"/>
      <c r="G5" s="73"/>
      <c r="H5" s="73"/>
    </row>
    <row r="6" spans="1:8" ht="18.75" x14ac:dyDescent="0.3">
      <c r="A6" s="148"/>
      <c r="B6" s="148"/>
      <c r="C6" s="148"/>
      <c r="D6" s="148"/>
      <c r="E6" s="148"/>
      <c r="F6" s="148"/>
      <c r="G6" s="148"/>
      <c r="H6" s="148"/>
    </row>
    <row r="7" spans="1:8" ht="18.75" x14ac:dyDescent="0.25">
      <c r="A7" s="315" t="s">
        <v>9</v>
      </c>
      <c r="B7" s="315"/>
      <c r="C7" s="147"/>
      <c r="D7" s="147"/>
      <c r="E7" s="147"/>
      <c r="F7" s="147"/>
      <c r="G7" s="147"/>
      <c r="H7" s="147"/>
    </row>
    <row r="8" spans="1:8" ht="18.75" x14ac:dyDescent="0.25">
      <c r="A8" s="147"/>
      <c r="B8" s="147"/>
      <c r="C8" s="147"/>
      <c r="D8" s="147"/>
      <c r="E8" s="147"/>
      <c r="F8" s="147"/>
      <c r="G8" s="147"/>
      <c r="H8" s="147"/>
    </row>
    <row r="9" spans="1:8" x14ac:dyDescent="0.25">
      <c r="A9" s="318" t="str">
        <f>'7. Паспорт отчет о закупке'!A9:AV9</f>
        <v>АО "Россети Тюмень"</v>
      </c>
      <c r="B9" s="318"/>
      <c r="C9" s="145"/>
      <c r="D9" s="145"/>
      <c r="E9" s="145"/>
      <c r="F9" s="145"/>
      <c r="G9" s="145"/>
      <c r="H9" s="145"/>
    </row>
    <row r="10" spans="1:8" x14ac:dyDescent="0.25">
      <c r="A10" s="312" t="s">
        <v>8</v>
      </c>
      <c r="B10" s="312"/>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318" t="str">
        <f>'7. Паспорт отчет о закупке'!A12:AV12</f>
        <v>N_PO1800.0012</v>
      </c>
      <c r="B12" s="318"/>
      <c r="C12" s="145"/>
      <c r="D12" s="145"/>
      <c r="E12" s="145"/>
      <c r="F12" s="145"/>
      <c r="G12" s="145"/>
      <c r="H12" s="145"/>
    </row>
    <row r="13" spans="1:8" x14ac:dyDescent="0.25">
      <c r="A13" s="312" t="s">
        <v>7</v>
      </c>
      <c r="B13" s="312"/>
      <c r="C13" s="146"/>
      <c r="D13" s="146"/>
      <c r="E13" s="146"/>
      <c r="F13" s="146"/>
      <c r="G13" s="146"/>
      <c r="H13" s="146"/>
    </row>
    <row r="14" spans="1:8" ht="18.75" x14ac:dyDescent="0.25">
      <c r="A14" s="11"/>
      <c r="B14" s="11"/>
      <c r="C14" s="11"/>
      <c r="D14" s="11"/>
      <c r="E14" s="11"/>
      <c r="F14" s="11"/>
      <c r="G14" s="11"/>
      <c r="H14" s="11"/>
    </row>
    <row r="15" spans="1:8" x14ac:dyDescent="0.25">
      <c r="A15" s="318" t="str">
        <f>'7. Паспорт отчет о закупке'!A15:AV15</f>
        <v>Приобретение ПС 110/10 кВ Кирпичная (мощностью 2х10МВА) с земельным участком, площадью 9183 кв.м.</v>
      </c>
      <c r="B15" s="318"/>
      <c r="C15" s="145"/>
      <c r="D15" s="145"/>
      <c r="E15" s="145"/>
      <c r="F15" s="145"/>
      <c r="G15" s="145"/>
      <c r="H15" s="145"/>
    </row>
    <row r="16" spans="1:8" x14ac:dyDescent="0.25">
      <c r="A16" s="312" t="s">
        <v>6</v>
      </c>
      <c r="B16" s="312"/>
      <c r="C16" s="146"/>
      <c r="D16" s="146"/>
      <c r="E16" s="146"/>
      <c r="F16" s="146"/>
      <c r="G16" s="146"/>
      <c r="H16" s="146"/>
    </row>
    <row r="17" spans="1:2" x14ac:dyDescent="0.25">
      <c r="B17" s="115"/>
    </row>
    <row r="18" spans="1:2" ht="33.75" customHeight="1" x14ac:dyDescent="0.25">
      <c r="A18" s="419" t="s">
        <v>435</v>
      </c>
      <c r="B18" s="420"/>
    </row>
    <row r="19" spans="1:2" x14ac:dyDescent="0.25">
      <c r="B19" s="47"/>
    </row>
    <row r="20" spans="1:2" ht="16.5" thickBot="1" x14ac:dyDescent="0.3">
      <c r="B20" s="116"/>
    </row>
    <row r="21" spans="1:2" ht="61.5" customHeight="1" thickBot="1" x14ac:dyDescent="0.3">
      <c r="A21" s="117" t="s">
        <v>305</v>
      </c>
      <c r="B21" s="176" t="str">
        <f>A15</f>
        <v>Приобретение ПС 110/10 кВ Кирпичная (мощностью 2х10МВА) с земельным участком, площадью 9183 кв.м.</v>
      </c>
    </row>
    <row r="22" spans="1:2" ht="16.5" thickBot="1" x14ac:dyDescent="0.3">
      <c r="A22" s="117" t="s">
        <v>306</v>
      </c>
      <c r="B22" s="118" t="s">
        <v>465</v>
      </c>
    </row>
    <row r="23" spans="1:2" ht="16.5" thickBot="1" x14ac:dyDescent="0.3">
      <c r="A23" s="117" t="s">
        <v>286</v>
      </c>
      <c r="B23" s="119" t="s">
        <v>464</v>
      </c>
    </row>
    <row r="24" spans="1:2" ht="16.5" thickBot="1" x14ac:dyDescent="0.3">
      <c r="A24" s="117" t="s">
        <v>307</v>
      </c>
      <c r="B24" s="119" t="s">
        <v>601</v>
      </c>
    </row>
    <row r="25" spans="1:2" ht="16.5" thickBot="1" x14ac:dyDescent="0.3">
      <c r="A25" s="120" t="s">
        <v>308</v>
      </c>
      <c r="B25" s="118">
        <v>2023</v>
      </c>
    </row>
    <row r="26" spans="1:2" ht="16.5" thickBot="1" x14ac:dyDescent="0.3">
      <c r="A26" s="121" t="s">
        <v>309</v>
      </c>
      <c r="B26" s="122" t="str">
        <f>'3.3 паспорт описание'!C30</f>
        <v>Н</v>
      </c>
    </row>
    <row r="27" spans="1:2" ht="29.25" thickBot="1" x14ac:dyDescent="0.3">
      <c r="A27" s="128" t="s">
        <v>467</v>
      </c>
      <c r="B27" s="124">
        <v>56.923999999999999</v>
      </c>
    </row>
    <row r="28" spans="1:2" ht="24.75" customHeight="1" thickBot="1" x14ac:dyDescent="0.3">
      <c r="A28" s="124" t="s">
        <v>310</v>
      </c>
      <c r="B28" s="124" t="s">
        <v>468</v>
      </c>
    </row>
    <row r="29" spans="1:2" ht="29.25" thickBot="1" x14ac:dyDescent="0.3">
      <c r="A29" s="129" t="s">
        <v>311</v>
      </c>
      <c r="B29" s="124">
        <v>0</v>
      </c>
    </row>
    <row r="30" spans="1:2" ht="29.25" thickBot="1" x14ac:dyDescent="0.3">
      <c r="A30" s="129" t="s">
        <v>312</v>
      </c>
      <c r="B30" s="124">
        <v>0</v>
      </c>
    </row>
    <row r="31" spans="1:2" ht="16.5" thickBot="1" x14ac:dyDescent="0.3">
      <c r="A31" s="124" t="s">
        <v>313</v>
      </c>
      <c r="B31" s="124"/>
    </row>
    <row r="32" spans="1:2" ht="29.25" thickBot="1" x14ac:dyDescent="0.3">
      <c r="A32" s="129" t="s">
        <v>314</v>
      </c>
      <c r="B32" s="124">
        <v>0</v>
      </c>
    </row>
    <row r="33" spans="1:2" ht="16.5" thickBot="1" x14ac:dyDescent="0.3">
      <c r="A33" s="124" t="s">
        <v>315</v>
      </c>
      <c r="B33" s="124">
        <v>0</v>
      </c>
    </row>
    <row r="34" spans="1:2" ht="16.5" thickBot="1" x14ac:dyDescent="0.3">
      <c r="A34" s="124" t="s">
        <v>316</v>
      </c>
      <c r="B34" s="124">
        <v>0</v>
      </c>
    </row>
    <row r="35" spans="1:2" ht="16.5" thickBot="1" x14ac:dyDescent="0.3">
      <c r="A35" s="124" t="s">
        <v>317</v>
      </c>
      <c r="B35" s="124">
        <v>0</v>
      </c>
    </row>
    <row r="36" spans="1:2" ht="16.5" thickBot="1" x14ac:dyDescent="0.3">
      <c r="A36" s="124" t="s">
        <v>318</v>
      </c>
      <c r="B36" s="124">
        <v>0</v>
      </c>
    </row>
    <row r="37" spans="1:2" ht="29.25" thickBot="1" x14ac:dyDescent="0.3">
      <c r="A37" s="129" t="s">
        <v>319</v>
      </c>
      <c r="B37" s="124">
        <v>0</v>
      </c>
    </row>
    <row r="38" spans="1:2" ht="16.5" thickBot="1" x14ac:dyDescent="0.3">
      <c r="A38" s="124" t="s">
        <v>315</v>
      </c>
      <c r="B38" s="124">
        <v>0</v>
      </c>
    </row>
    <row r="39" spans="1:2" ht="16.5" thickBot="1" x14ac:dyDescent="0.3">
      <c r="A39" s="124" t="s">
        <v>316</v>
      </c>
      <c r="B39" s="124">
        <v>0</v>
      </c>
    </row>
    <row r="40" spans="1:2" ht="16.5" thickBot="1" x14ac:dyDescent="0.3">
      <c r="A40" s="124" t="s">
        <v>317</v>
      </c>
      <c r="B40" s="124">
        <v>0</v>
      </c>
    </row>
    <row r="41" spans="1:2" ht="16.5" thickBot="1" x14ac:dyDescent="0.3">
      <c r="A41" s="124" t="s">
        <v>318</v>
      </c>
      <c r="B41" s="124">
        <v>0</v>
      </c>
    </row>
    <row r="42" spans="1:2" ht="29.25" thickBot="1" x14ac:dyDescent="0.3">
      <c r="A42" s="129" t="s">
        <v>320</v>
      </c>
      <c r="B42" s="124">
        <v>0</v>
      </c>
    </row>
    <row r="43" spans="1:2" ht="16.5" thickBot="1" x14ac:dyDescent="0.3">
      <c r="A43" s="124" t="s">
        <v>315</v>
      </c>
      <c r="B43" s="124">
        <v>0</v>
      </c>
    </row>
    <row r="44" spans="1:2" ht="16.5" thickBot="1" x14ac:dyDescent="0.3">
      <c r="A44" s="124" t="s">
        <v>316</v>
      </c>
      <c r="B44" s="124">
        <v>0</v>
      </c>
    </row>
    <row r="45" spans="1:2" ht="16.5" thickBot="1" x14ac:dyDescent="0.3">
      <c r="A45" s="124" t="s">
        <v>317</v>
      </c>
      <c r="B45" s="124">
        <v>0</v>
      </c>
    </row>
    <row r="46" spans="1:2" ht="16.5" thickBot="1" x14ac:dyDescent="0.3">
      <c r="A46" s="124" t="s">
        <v>318</v>
      </c>
      <c r="B46" s="124">
        <v>0</v>
      </c>
    </row>
    <row r="47" spans="1:2" ht="29.25" thickBot="1" x14ac:dyDescent="0.3">
      <c r="A47" s="123" t="s">
        <v>321</v>
      </c>
      <c r="B47" s="130">
        <v>0</v>
      </c>
    </row>
    <row r="48" spans="1:2" ht="16.5" thickBot="1" x14ac:dyDescent="0.3">
      <c r="A48" s="125" t="s">
        <v>313</v>
      </c>
      <c r="B48" s="130">
        <v>0</v>
      </c>
    </row>
    <row r="49" spans="1:2" ht="16.5" thickBot="1" x14ac:dyDescent="0.3">
      <c r="A49" s="125" t="s">
        <v>322</v>
      </c>
      <c r="B49" s="130">
        <v>0</v>
      </c>
    </row>
    <row r="50" spans="1:2" ht="16.5" thickBot="1" x14ac:dyDescent="0.3">
      <c r="A50" s="125" t="s">
        <v>323</v>
      </c>
      <c r="B50" s="130">
        <v>0</v>
      </c>
    </row>
    <row r="51" spans="1:2" ht="16.5" thickBot="1" x14ac:dyDescent="0.3">
      <c r="A51" s="125" t="s">
        <v>324</v>
      </c>
      <c r="B51" s="130">
        <v>0</v>
      </c>
    </row>
    <row r="52" spans="1:2" ht="16.5" thickBot="1" x14ac:dyDescent="0.3">
      <c r="A52" s="120" t="s">
        <v>325</v>
      </c>
      <c r="B52" s="131">
        <v>0</v>
      </c>
    </row>
    <row r="53" spans="1:2" ht="16.5" thickBot="1" x14ac:dyDescent="0.3">
      <c r="A53" s="120" t="s">
        <v>326</v>
      </c>
      <c r="B53" s="131">
        <v>0</v>
      </c>
    </row>
    <row r="54" spans="1:2" ht="16.5" thickBot="1" x14ac:dyDescent="0.3">
      <c r="A54" s="120" t="s">
        <v>327</v>
      </c>
      <c r="B54" s="131">
        <v>0</v>
      </c>
    </row>
    <row r="55" spans="1:2" ht="16.5" thickBot="1" x14ac:dyDescent="0.3">
      <c r="A55" s="121" t="s">
        <v>328</v>
      </c>
      <c r="B55" s="122">
        <v>0</v>
      </c>
    </row>
    <row r="56" spans="1:2" x14ac:dyDescent="0.25">
      <c r="A56" s="123" t="s">
        <v>329</v>
      </c>
      <c r="B56" s="416"/>
    </row>
    <row r="57" spans="1:2" x14ac:dyDescent="0.25">
      <c r="A57" s="126" t="s">
        <v>330</v>
      </c>
      <c r="B57" s="417"/>
    </row>
    <row r="58" spans="1:2" x14ac:dyDescent="0.25">
      <c r="A58" s="126" t="s">
        <v>331</v>
      </c>
      <c r="B58" s="417"/>
    </row>
    <row r="59" spans="1:2" x14ac:dyDescent="0.25">
      <c r="A59" s="126" t="s">
        <v>332</v>
      </c>
      <c r="B59" s="417"/>
    </row>
    <row r="60" spans="1:2" x14ac:dyDescent="0.25">
      <c r="A60" s="126" t="s">
        <v>333</v>
      </c>
      <c r="B60" s="417"/>
    </row>
    <row r="61" spans="1:2" ht="16.5" thickBot="1" x14ac:dyDescent="0.3">
      <c r="A61" s="127" t="s">
        <v>334</v>
      </c>
      <c r="B61" s="418"/>
    </row>
    <row r="62" spans="1:2" ht="30.75" thickBot="1" x14ac:dyDescent="0.3">
      <c r="A62" s="125" t="s">
        <v>335</v>
      </c>
      <c r="B62" s="177">
        <v>0</v>
      </c>
    </row>
    <row r="63" spans="1:2" ht="29.25" thickBot="1" x14ac:dyDescent="0.3">
      <c r="A63" s="120" t="s">
        <v>336</v>
      </c>
      <c r="B63" s="177" t="s">
        <v>462</v>
      </c>
    </row>
    <row r="64" spans="1:2" ht="16.5" thickBot="1" x14ac:dyDescent="0.3">
      <c r="A64" s="125" t="s">
        <v>313</v>
      </c>
      <c r="B64" s="178"/>
    </row>
    <row r="65" spans="1:2" ht="16.5" thickBot="1" x14ac:dyDescent="0.3">
      <c r="A65" s="125" t="s">
        <v>337</v>
      </c>
      <c r="B65" s="177">
        <v>0</v>
      </c>
    </row>
    <row r="66" spans="1:2" ht="16.5" thickBot="1" x14ac:dyDescent="0.3">
      <c r="A66" s="125" t="s">
        <v>338</v>
      </c>
      <c r="B66" s="178">
        <v>0</v>
      </c>
    </row>
    <row r="67" spans="1:2" ht="16.5" thickBot="1" x14ac:dyDescent="0.3">
      <c r="A67" s="133" t="s">
        <v>339</v>
      </c>
      <c r="B67" s="149"/>
    </row>
    <row r="68" spans="1:2" ht="16.5" thickBot="1" x14ac:dyDescent="0.3">
      <c r="A68" s="120" t="s">
        <v>340</v>
      </c>
      <c r="B68" s="131" t="s">
        <v>462</v>
      </c>
    </row>
    <row r="69" spans="1:2" ht="16.5" thickBot="1" x14ac:dyDescent="0.3">
      <c r="A69" s="126" t="s">
        <v>341</v>
      </c>
      <c r="B69" s="134"/>
    </row>
    <row r="70" spans="1:2" ht="16.5" thickBot="1" x14ac:dyDescent="0.3">
      <c r="A70" s="126" t="s">
        <v>342</v>
      </c>
      <c r="B70" s="134"/>
    </row>
    <row r="71" spans="1:2" ht="16.5" thickBot="1" x14ac:dyDescent="0.3">
      <c r="A71" s="126" t="s">
        <v>343</v>
      </c>
      <c r="B71" s="134"/>
    </row>
    <row r="72" spans="1:2" ht="29.25" thickBot="1" x14ac:dyDescent="0.3">
      <c r="A72" s="135" t="s">
        <v>344</v>
      </c>
      <c r="B72" s="132" t="s">
        <v>466</v>
      </c>
    </row>
    <row r="73" spans="1:2" ht="28.5" x14ac:dyDescent="0.25">
      <c r="A73" s="123" t="s">
        <v>345</v>
      </c>
      <c r="B73" s="416"/>
    </row>
    <row r="74" spans="1:2" x14ac:dyDescent="0.25">
      <c r="A74" s="126" t="s">
        <v>346</v>
      </c>
      <c r="B74" s="417"/>
    </row>
    <row r="75" spans="1:2" x14ac:dyDescent="0.25">
      <c r="A75" s="126" t="s">
        <v>347</v>
      </c>
      <c r="B75" s="417"/>
    </row>
    <row r="76" spans="1:2" x14ac:dyDescent="0.25">
      <c r="A76" s="126" t="s">
        <v>348</v>
      </c>
      <c r="B76" s="417"/>
    </row>
    <row r="77" spans="1:2" x14ac:dyDescent="0.25">
      <c r="A77" s="126" t="s">
        <v>349</v>
      </c>
      <c r="B77" s="417"/>
    </row>
    <row r="78" spans="1:2" ht="16.5" thickBot="1" x14ac:dyDescent="0.3">
      <c r="A78" s="136" t="s">
        <v>350</v>
      </c>
      <c r="B78" s="418"/>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2023-04-13T05:59:10Z</dcterms:modified>
</cp:coreProperties>
</file>